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9001"/>
  <workbookPr/>
  <mc:AlternateContent xmlns:mc="http://schemas.openxmlformats.org/markup-compatibility/2006">
    <mc:Choice Requires="x15">
      <x15ac:absPath xmlns:x15ac="http://schemas.microsoft.com/office/spreadsheetml/2010/11/ac" url="Z:\1. Mercado y Regulacion\13. Facturacion Dx\11. Resumen Facturación\2018\01_ene\"/>
    </mc:Choice>
  </mc:AlternateContent>
  <bookViews>
    <workbookView xWindow="0" yWindow="0" windowWidth="28800" windowHeight="11610" activeTab="1" xr2:uid="{00000000-000D-0000-FFFF-FFFF00000000}"/>
  </bookViews>
  <sheets>
    <sheet name="Sheet1" sheetId="1" r:id="rId1"/>
    <sheet name="Hoja1" sheetId="2" r:id="rId2"/>
    <sheet name="Revision" sheetId="3" r:id="rId3"/>
  </sheets>
  <externalReferences>
    <externalReference r:id="rId4"/>
  </externalReferences>
  <definedNames>
    <definedName name="_xlnm._FilterDatabase" localSheetId="1" hidden="1">Hoja1!$F$1:$Y$73</definedName>
    <definedName name="_xlnm._FilterDatabase" localSheetId="0" hidden="1">Sheet1!$A$1:$Y$58</definedName>
  </definedNames>
  <calcPr calcId="171027"/>
  <pivotCaches>
    <pivotCache cacheId="6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4" i="1" l="1"/>
  <c r="F7" i="3" l="1"/>
  <c r="F8" i="3"/>
  <c r="F9" i="3"/>
  <c r="F10" i="3"/>
  <c r="F12" i="3"/>
  <c r="F13" i="3"/>
  <c r="F14" i="3"/>
  <c r="F15" i="3"/>
  <c r="F16" i="3"/>
  <c r="F17" i="3"/>
  <c r="F18" i="3"/>
  <c r="F6" i="3"/>
  <c r="F11" i="3"/>
  <c r="E19" i="3" l="1"/>
  <c r="Y67" i="1"/>
  <c r="Y61" i="1"/>
  <c r="Y73" i="1"/>
  <c r="E20" i="3"/>
  <c r="Y19" i="1" l="1"/>
  <c r="W72" i="1" l="1"/>
  <c r="Y72" i="1" s="1"/>
  <c r="W71" i="1"/>
  <c r="Y71" i="1" s="1"/>
  <c r="W66" i="1"/>
  <c r="Y66" i="1" s="1"/>
  <c r="W65" i="1"/>
  <c r="Y65" i="1" s="1"/>
  <c r="W60" i="1"/>
  <c r="Y60" i="1" s="1"/>
  <c r="W59" i="1"/>
  <c r="Y59" i="1" s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W54" i="1" l="1"/>
  <c r="W53" i="1"/>
  <c r="W48" i="1"/>
  <c r="W47" i="1"/>
  <c r="W42" i="1"/>
  <c r="W41" i="1"/>
  <c r="W36" i="1"/>
  <c r="W35" i="1"/>
  <c r="Y35" i="1" s="1"/>
  <c r="W30" i="1"/>
  <c r="W29" i="1"/>
  <c r="W18" i="1"/>
  <c r="Y18" i="1" s="1"/>
  <c r="W17" i="1"/>
  <c r="Y17" i="1" s="1"/>
  <c r="W9" i="1"/>
  <c r="W8" i="1"/>
  <c r="W3" i="1"/>
  <c r="W2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3" i="1"/>
  <c r="H12" i="1"/>
  <c r="H11" i="1"/>
  <c r="H10" i="1"/>
  <c r="H9" i="1"/>
  <c r="H8" i="1"/>
  <c r="H7" i="1"/>
  <c r="H6" i="1"/>
  <c r="H5" i="1"/>
  <c r="H4" i="1"/>
  <c r="H3" i="1"/>
  <c r="H2" i="1"/>
  <c r="Y11" i="1" l="1"/>
  <c r="Y14" i="1" s="1"/>
  <c r="Y20" i="1" s="1"/>
  <c r="Y56" i="1"/>
  <c r="Y12" i="1"/>
  <c r="Y15" i="1" s="1"/>
  <c r="Y21" i="1" s="1"/>
  <c r="Y57" i="1"/>
  <c r="Y13" i="1"/>
  <c r="Y16" i="1" s="1"/>
  <c r="Y22" i="1" s="1"/>
  <c r="Y58" i="1"/>
  <c r="Y4" i="1"/>
  <c r="Y25" i="1"/>
  <c r="Y24" i="1"/>
  <c r="Y23" i="1"/>
  <c r="Y31" i="1"/>
  <c r="Y55" i="1"/>
  <c r="Y49" i="1"/>
  <c r="Y43" i="1"/>
  <c r="Y37" i="1"/>
  <c r="Y10" i="1"/>
  <c r="Y42" i="1"/>
  <c r="Y29" i="1"/>
  <c r="Y30" i="1"/>
  <c r="Y41" i="1"/>
  <c r="Y36" i="1"/>
  <c r="Y48" i="1" l="1"/>
  <c r="Y53" i="1" l="1"/>
  <c r="Y47" i="1"/>
  <c r="Y54" i="1"/>
  <c r="Y8" i="1" l="1"/>
  <c r="Y9" i="1"/>
  <c r="Y2" i="1" l="1"/>
  <c r="Y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R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pagado o pendiente de pago (ambas incluye incorporacion a la contabilidad.)</t>
        </r>
      </text>
    </comment>
  </commentList>
</comments>
</file>

<file path=xl/sharedStrings.xml><?xml version="1.0" encoding="utf-8"?>
<sst xmlns="http://schemas.openxmlformats.org/spreadsheetml/2006/main" count="774" uniqueCount="88">
  <si>
    <t>Report Month/
Folder</t>
  </si>
  <si>
    <t>Report</t>
  </si>
  <si>
    <t>Letter</t>
  </si>
  <si>
    <t>Topic</t>
  </si>
  <si>
    <t>Subtopic</t>
  </si>
  <si>
    <t>Company</t>
  </si>
  <si>
    <t>Amount CLP</t>
  </si>
  <si>
    <t>Invoice
Approved</t>
  </si>
  <si>
    <t>Mes Emision Documento</t>
  </si>
  <si>
    <t>Total</t>
  </si>
  <si>
    <t>Invoice</t>
  </si>
  <si>
    <t>rut</t>
  </si>
  <si>
    <t>Customer</t>
  </si>
  <si>
    <t>NET</t>
  </si>
  <si>
    <t>VAT</t>
  </si>
  <si>
    <t>Detail</t>
  </si>
  <si>
    <t>Invoice Date</t>
  </si>
  <si>
    <t>Payment Date</t>
  </si>
  <si>
    <t>DISCO Supply</t>
  </si>
  <si>
    <t>Active Energy</t>
  </si>
  <si>
    <t>Capacity</t>
  </si>
  <si>
    <t>Reactive Energy</t>
  </si>
  <si>
    <t>Active Energy - Retrospective Payments</t>
  </si>
  <si>
    <t>Capacity - Retrospective Payments</t>
  </si>
  <si>
    <t>Reactive Energy - Retrospective Payments</t>
  </si>
  <si>
    <t>PO</t>
  </si>
  <si>
    <t>CONAFE</t>
  </si>
  <si>
    <t>EMELAT</t>
  </si>
  <si>
    <t>COOPELAN</t>
  </si>
  <si>
    <t>CODINER</t>
  </si>
  <si>
    <t>COPELEC</t>
  </si>
  <si>
    <t>FRONTEL</t>
  </si>
  <si>
    <t>LUZLINARES</t>
  </si>
  <si>
    <t>LUZPARRAL</t>
  </si>
  <si>
    <t>Monto Físico</t>
  </si>
  <si>
    <t>Unidad</t>
  </si>
  <si>
    <t>Glosa</t>
  </si>
  <si>
    <t>kWh</t>
  </si>
  <si>
    <t>kW</t>
  </si>
  <si>
    <t>kVARh</t>
  </si>
  <si>
    <t>PPA2015/02</t>
  </si>
  <si>
    <t>LUZ OSORNO</t>
  </si>
  <si>
    <t>ELECDA SIC</t>
  </si>
  <si>
    <t>Reliquidacion FAIE  2017</t>
  </si>
  <si>
    <t>Reliquidacion energía por FAIE de Junio y Octubre  2017</t>
  </si>
  <si>
    <t>CGE Distribución (Ex Emelectric)</t>
  </si>
  <si>
    <t>CGE Distribución (Ex Emetal)</t>
  </si>
  <si>
    <t>CGE Distribución</t>
  </si>
  <si>
    <t>OC: 41265127 Active Energy 35.585.141 kWh</t>
  </si>
  <si>
    <t>OC: 41265127 Capacity 61.183 kW</t>
  </si>
  <si>
    <t>OC: 41265127 Reactive Energy  kVARh</t>
  </si>
  <si>
    <t>OC: 41265185 Active Energy 83.662 kWh</t>
  </si>
  <si>
    <t>OC: 41265185 Capacity 169 kW</t>
  </si>
  <si>
    <t>OC: 41265185 Reactive Energy  kVARh</t>
  </si>
  <si>
    <t>OC:  Active Energy 545.253 kWh</t>
  </si>
  <si>
    <t>OC:  Capacity 540 kW</t>
  </si>
  <si>
    <t>OC:  Reactive Energy  kVARh</t>
  </si>
  <si>
    <t>OC:  Active Energy 225.861 kWh</t>
  </si>
  <si>
    <t>OC:  Capacity 6 kW</t>
  </si>
  <si>
    <t>OC:  Active Energy 1.956.150 kWh</t>
  </si>
  <si>
    <t>OC:  Capacity 2.360 kW</t>
  </si>
  <si>
    <t>OC:  Capacity 1.905 kW</t>
  </si>
  <si>
    <t>OC:  Capacity 381 kW</t>
  </si>
  <si>
    <t>OC:  Active Energy 585.105 kWh</t>
  </si>
  <si>
    <t>OC:  Capacity 105 kW</t>
  </si>
  <si>
    <t>OC:  Active Energy 481.958 kWh</t>
  </si>
  <si>
    <t>OC:  Capacity 53 kW</t>
  </si>
  <si>
    <t>OC: 41264722 Active Energy 17.072.452 kWh</t>
  </si>
  <si>
    <t>OC: 41264722 Capacity 32.986 kW</t>
  </si>
  <si>
    <t>OC: 41264722 Reactive Energy  kVARh</t>
  </si>
  <si>
    <t>OC: 41264819 Active Energy 3.019.425 kWh</t>
  </si>
  <si>
    <t>OC: 41264819 Capacity 3.483 kW</t>
  </si>
  <si>
    <t>OC: 41264819 Reactive Energy  kVARh</t>
  </si>
  <si>
    <t>OC: 41265116 Active Energy 443.377 kWh</t>
  </si>
  <si>
    <t>OC: 41265116 Capacity 374 kW</t>
  </si>
  <si>
    <t>OC: 41265116 Reactive Energy  kVARh</t>
  </si>
  <si>
    <t xml:space="preserve">A: 2018305313 ; B:2018305316 ; C:2018305319
</t>
  </si>
  <si>
    <t>OC: A: 2018305313 ; B:2018305316 ; C:2018305319
 Active Energy 316.238 kWh</t>
  </si>
  <si>
    <t>A: 22018305281 ; B: 2018305284 ; C: 2018305287</t>
  </si>
  <si>
    <t>OC: A: 22018305281 ; B: 2018305284 ; C: 2018305287 Active Energy 1.075.701 kWh</t>
  </si>
  <si>
    <t>Reliquidacion FAI   2017</t>
  </si>
  <si>
    <t>Reliquidacion FAI  2017</t>
  </si>
  <si>
    <t>Reliq SE Tres Pinos Dic-17</t>
  </si>
  <si>
    <t>d</t>
  </si>
  <si>
    <t>i</t>
  </si>
  <si>
    <t>Suma de Amount CLP</t>
  </si>
  <si>
    <t>Etiquetas de fila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</si>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</sst>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\ #,##0;[Red]\-&quot;$&quot;\ #,##0"/>
    <numFmt numFmtId="165" formatCode="yyyy/mm"/>
    <numFmt numFmtId="166" formatCode="_-&quot;$&quot;\ * #,##0.00_-;\-&quot;$&quot;\ * #,##0.00_-;_-&quot;$&quot;\ * &quot;-&quot;??_-;_-@_-"/>
    <numFmt numFmtId="167" formatCode="dddd"/>
    <numFmt numFmtId="168" formatCode="0.000"/>
    <numFmt numFmtId="169" formatCode="_-* #,##0_-;\-* #,##0_-;_-* &quot;-&quot;??_-;_-@_-"/>
    <numFmt numFmtId="170" formatCode="_-* #,##0.00\ [$€]_-;\-* #,##0.00\ [$€]_-;_-* &quot;-&quot;??\ [$€]_-;_-@_-"/>
    <numFmt numFmtId="171" formatCode="_-* #,##0\ _P_t_s_-;\-* #,##0\ _P_t_s_-;_-* &quot;-&quot;\ _P_t_s_-;_-@_-"/>
    <numFmt numFmtId="172" formatCode="_-* #,##0.00\ _P_t_s_-;\-* #,##0.00\ _P_t_s_-;_-* &quot;-&quot;??\ _P_t_s_-;_-@_-"/>
    <numFmt numFmtId="173" formatCode="0.0%"/>
    <numFmt numFmtId="174" formatCode="###\ ###\ ###\ ##0"/>
    <numFmt numFmtId="175" formatCode="#,##0.0"/>
    <numFmt numFmtId="176" formatCode="_-* #,##0.00\ _$_-;\-* #,##0.00\ _$_-;_-* &quot;-&quot;??\ _$_-;_-@_-"/>
    <numFmt numFmtId="177" formatCode="_-[$€-2]\ * #,##0.00_-;\-[$€-2]\ * #,##0.00_-;_-[$€-2]\ * &quot;-&quot;??_-"/>
    <numFmt numFmtId="178" formatCode="_-&quot;$&quot;* #,##0_-;\-&quot;$&quot;* #,##0_-;_-&quot;$&quot;* &quot;-&quot;_-;_-@_-"/>
    <numFmt numFmtId="179" formatCode="_-* #,##0_-;\-* #,##0_-;_-* &quot;-&quot;_-;_-@_-"/>
    <numFmt numFmtId="180" formatCode="_-&quot;$&quot;* #,##0.00_-;\-&quot;$&quot;* #,##0.00_-;_-&quot;$&quot;* &quot;-&quot;??_-;_-@_-"/>
    <numFmt numFmtId="181" formatCode="_-* #,##0.00_-;\-* #,##0.00_-;_-* &quot;-&quot;??_-;_-@_-"/>
    <numFmt numFmtId="183" formatCode="_-* #,##0.00\ _€_-;\-* #,##0.00\ _€_-;_-* &quot;-&quot;??\ _€_-;_-@_-"/>
    <numFmt numFmtId="184" formatCode="_-* #,##0\ _$_-;\-* #,##0\ _$_-;_-* &quot;-&quot;\ _$_-;_-@_-"/>
    <numFmt numFmtId="185" formatCode="_ * #,##0_ ;_ * \-#,##0_ ;_ * &quot;-&quot;_ ;_ @_ "/>
    <numFmt numFmtId="186" formatCode="_([$€]* #,##0.00_);_([$€]* \(#,##0.00\);_([$€]* &quot;-&quot;??_);_(@_)"/>
    <numFmt numFmtId="187" formatCode="_-* #,##0.00\ &quot;$&quot;_-;\-* #,##0.00\ &quot;$&quot;_-;_-* &quot;-&quot;??\ &quot;$&quot;_-;_-@_-"/>
    <numFmt numFmtId="188" formatCode="0_)"/>
    <numFmt numFmtId="189" formatCode="#,##0.000"/>
  </numFmts>
  <fonts count="8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sz val="8"/>
      <name val="Arial"/>
      <family val="2"/>
    </font>
    <font>
      <sz val="8"/>
      <name val="Century Gothic"/>
      <family val="2"/>
    </font>
    <font>
      <sz val="10"/>
      <name val="Arial"/>
      <family val="2"/>
    </font>
    <font>
      <sz val="10"/>
      <color theme="1"/>
      <name val="Calibri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Courier"/>
      <family val="3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2"/>
      <name val="Times New Roman"/>
      <family val="1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34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10"/>
      <name val="Calibri"/>
      <family val="2"/>
    </font>
    <font>
      <sz val="11"/>
      <color indexed="19"/>
      <name val="Calibri"/>
      <family val="2"/>
    </font>
    <font>
      <sz val="11"/>
      <color indexed="8"/>
      <name val="Century Gothic"/>
      <family val="2"/>
    </font>
    <font>
      <sz val="11"/>
      <color indexed="9"/>
      <name val="Century Gothic"/>
      <family val="2"/>
    </font>
    <font>
      <sz val="11"/>
      <color indexed="34"/>
      <name val="Century Gothic"/>
      <family val="2"/>
    </font>
    <font>
      <b/>
      <sz val="11"/>
      <color indexed="52"/>
      <name val="Century Gothic"/>
      <family val="2"/>
    </font>
    <font>
      <b/>
      <sz val="11"/>
      <color indexed="9"/>
      <name val="Century Gothic"/>
      <family val="2"/>
    </font>
    <font>
      <sz val="11"/>
      <color indexed="52"/>
      <name val="Century Gothic"/>
      <family val="2"/>
    </font>
    <font>
      <b/>
      <sz val="11"/>
      <color indexed="62"/>
      <name val="Century Gothic"/>
      <family val="2"/>
    </font>
    <font>
      <sz val="11"/>
      <color indexed="62"/>
      <name val="Century Gothic"/>
      <family val="2"/>
    </font>
    <font>
      <sz val="11"/>
      <color indexed="20"/>
      <name val="Century Gothic"/>
      <family val="2"/>
    </font>
    <font>
      <sz val="11"/>
      <color indexed="60"/>
      <name val="Century Gothic"/>
      <family val="2"/>
    </font>
    <font>
      <b/>
      <sz val="11"/>
      <color indexed="63"/>
      <name val="Century Gothic"/>
      <family val="2"/>
    </font>
    <font>
      <sz val="11"/>
      <color indexed="10"/>
      <name val="Century Gothic"/>
      <family val="2"/>
    </font>
    <font>
      <i/>
      <sz val="11"/>
      <color indexed="23"/>
      <name val="Century Gothic"/>
      <family val="2"/>
    </font>
    <font>
      <b/>
      <sz val="15"/>
      <color indexed="62"/>
      <name val="Century Gothic"/>
      <family val="2"/>
    </font>
    <font>
      <b/>
      <sz val="13"/>
      <color indexed="62"/>
      <name val="Century Gothic"/>
      <family val="2"/>
    </font>
    <font>
      <b/>
      <sz val="11"/>
      <color indexed="8"/>
      <name val="Century Gothic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</font>
    <font>
      <sz val="10"/>
      <color indexed="8"/>
      <name val="Arial"/>
      <family val="2"/>
    </font>
    <font>
      <sz val="8"/>
      <color theme="1"/>
      <name val="Arial"/>
      <family val="2"/>
    </font>
    <font>
      <sz val="10"/>
      <name val="Univers"/>
      <family val="2"/>
    </font>
    <font>
      <sz val="11"/>
      <color rgb="FF3F3F76"/>
      <name val="Century Gothic"/>
      <family val="2"/>
    </font>
    <font>
      <sz val="11"/>
      <color theme="1"/>
      <name val="Century Gothic"/>
      <family val="2"/>
    </font>
    <font>
      <sz val="11"/>
      <color indexed="8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2"/>
      <name val="Courier"/>
      <family val="3"/>
    </font>
    <font>
      <sz val="12"/>
      <color theme="1"/>
      <name val="Calibri"/>
      <family val="2"/>
      <scheme val="minor"/>
    </font>
    <font>
      <sz val="10"/>
      <name val="Courier New"/>
      <family val="3"/>
    </font>
    <font>
      <i/>
      <sz val="12"/>
      <color rgb="FF7F7F7F"/>
      <name val="Calibri"/>
      <family val="2"/>
      <scheme val="minor"/>
    </font>
    <font>
      <sz val="12"/>
      <name val="Arial"/>
      <family val="2"/>
    </font>
    <font>
      <b/>
      <sz val="15"/>
      <color theme="3"/>
      <name val="Arial"/>
      <family val="2"/>
    </font>
    <font>
      <sz val="10"/>
      <color theme="1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</fonts>
  <fills count="6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33"/>
      </patternFill>
    </fill>
    <fill>
      <patternFill patternType="solid">
        <fgColor indexed="5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4112">
    <xf numFmtId="0" fontId="0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10" fillId="0" borderId="0"/>
    <xf numFmtId="167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6" fillId="0" borderId="0"/>
    <xf numFmtId="0" fontId="9" fillId="0" borderId="0"/>
    <xf numFmtId="0" fontId="26" fillId="0" borderId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35" borderId="0" applyNumberFormat="0" applyBorder="0" applyAlignment="0" applyProtection="0"/>
    <xf numFmtId="0" fontId="27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27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27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27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27" fillId="38" borderId="0" applyNumberFormat="0" applyBorder="0" applyAlignment="0" applyProtection="0"/>
    <xf numFmtId="0" fontId="27" fillId="35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27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27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27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27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27" fillId="35" borderId="0" applyNumberFormat="0" applyBorder="0" applyAlignment="0" applyProtection="0"/>
    <xf numFmtId="0" fontId="27" fillId="37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27" fillId="3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27" fillId="3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27" fillId="35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7" fillId="35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7" fillId="39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7" fillId="36" borderId="0" applyNumberFormat="0" applyBorder="0" applyAlignment="0" applyProtection="0"/>
    <xf numFmtId="0" fontId="27" fillId="38" borderId="0" applyNumberFormat="0" applyBorder="0" applyAlignment="0" applyProtection="0"/>
    <xf numFmtId="0" fontId="27" fillId="40" borderId="0" applyNumberFormat="0" applyBorder="0" applyAlignment="0" applyProtection="0"/>
    <xf numFmtId="0" fontId="27" fillId="33" borderId="0" applyNumberFormat="0" applyBorder="0" applyAlignment="0" applyProtection="0"/>
    <xf numFmtId="0" fontId="27" fillId="36" borderId="0" applyNumberFormat="0" applyBorder="0" applyAlignment="0" applyProtection="0"/>
    <xf numFmtId="0" fontId="27" fillId="41" borderId="0" applyNumberFormat="0" applyBorder="0" applyAlignment="0" applyProtection="0"/>
    <xf numFmtId="0" fontId="27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27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27" fillId="34" borderId="0" applyNumberFormat="0" applyBorder="0" applyAlignment="0" applyProtection="0"/>
    <xf numFmtId="0" fontId="27" fillId="42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27" fillId="3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27" fillId="3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27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27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27" fillId="33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27" fillId="33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27" fillId="31" borderId="0" applyNumberFormat="0" applyBorder="0" applyAlignment="0" applyProtection="0"/>
    <xf numFmtId="0" fontId="27" fillId="4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27" fillId="36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27" fillId="36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27" fillId="34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27" fillId="41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27" fillId="41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27" fillId="39" borderId="0" applyNumberFormat="0" applyBorder="0" applyAlignment="0" applyProtection="0"/>
    <xf numFmtId="0" fontId="27" fillId="3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28" fillId="44" borderId="0" applyNumberFormat="0" applyBorder="0" applyAlignment="0" applyProtection="0"/>
    <xf numFmtId="0" fontId="28" fillId="38" borderId="0" applyNumberFormat="0" applyBorder="0" applyAlignment="0" applyProtection="0"/>
    <xf numFmtId="0" fontId="28" fillId="40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25" fillId="16" borderId="0" applyNumberFormat="0" applyBorder="0" applyAlignment="0" applyProtection="0"/>
    <xf numFmtId="0" fontId="28" fillId="34" borderId="0" applyNumberFormat="0" applyBorder="0" applyAlignment="0" applyProtection="0"/>
    <xf numFmtId="0" fontId="28" fillId="46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54" fillId="38" borderId="0" applyNumberFormat="0" applyBorder="0" applyAlignment="0" applyProtection="0"/>
    <xf numFmtId="0" fontId="54" fillId="38" borderId="0" applyNumberFormat="0" applyBorder="0" applyAlignment="0" applyProtection="0"/>
    <xf numFmtId="0" fontId="28" fillId="48" borderId="0" applyNumberFormat="0" applyBorder="0" applyAlignment="0" applyProtection="0"/>
    <xf numFmtId="0" fontId="25" fillId="19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25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3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25" fillId="45" borderId="0" applyNumberFormat="0" applyBorder="0" applyAlignment="0" applyProtection="0"/>
    <xf numFmtId="0" fontId="28" fillId="31" borderId="0" applyNumberFormat="0" applyBorder="0" applyAlignment="0" applyProtection="0"/>
    <xf numFmtId="0" fontId="28" fillId="42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28" fillId="34" borderId="0" applyNumberFormat="0" applyBorder="0" applyAlignment="0" applyProtection="0"/>
    <xf numFmtId="0" fontId="25" fillId="26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25" fillId="47" borderId="0" applyNumberFormat="0" applyBorder="0" applyAlignment="0" applyProtection="0"/>
    <xf numFmtId="0" fontId="28" fillId="38" borderId="0" applyNumberFormat="0" applyBorder="0" applyAlignment="0" applyProtection="0"/>
    <xf numFmtId="0" fontId="28" fillId="35" borderId="0" applyNumberFormat="0" applyBorder="0" applyAlignment="0" applyProtection="0"/>
    <xf numFmtId="0" fontId="29" fillId="0" borderId="0"/>
    <xf numFmtId="0" fontId="28" fillId="49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8" borderId="0" applyNumberFormat="0" applyBorder="0" applyAlignment="0" applyProtection="0"/>
    <xf numFmtId="0" fontId="30" fillId="31" borderId="0" applyNumberFormat="0" applyBorder="0" applyAlignment="0" applyProtection="0"/>
    <xf numFmtId="0" fontId="31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16" fillId="7" borderId="0" applyNumberFormat="0" applyBorder="0" applyAlignment="0" applyProtection="0"/>
    <xf numFmtId="0" fontId="31" fillId="34" borderId="0" applyNumberFormat="0" applyBorder="0" applyAlignment="0" applyProtection="0"/>
    <xf numFmtId="0" fontId="46" fillId="32" borderId="0" applyNumberFormat="0" applyBorder="0" applyAlignment="0" applyProtection="0"/>
    <xf numFmtId="0" fontId="32" fillId="42" borderId="17" applyNumberFormat="0" applyAlignment="0" applyProtection="0"/>
    <xf numFmtId="0" fontId="32" fillId="42" borderId="17" applyNumberFormat="0" applyAlignment="0" applyProtection="0"/>
    <xf numFmtId="0" fontId="32" fillId="42" borderId="17" applyNumberFormat="0" applyAlignment="0" applyProtection="0"/>
    <xf numFmtId="0" fontId="56" fillId="37" borderId="17" applyNumberFormat="0" applyAlignment="0" applyProtection="0"/>
    <xf numFmtId="0" fontId="56" fillId="37" borderId="17" applyNumberFormat="0" applyAlignment="0" applyProtection="0"/>
    <xf numFmtId="0" fontId="20" fillId="11" borderId="11" applyNumberFormat="0" applyAlignment="0" applyProtection="0"/>
    <xf numFmtId="0" fontId="51" fillId="37" borderId="17" applyNumberFormat="0" applyAlignment="0" applyProtection="0"/>
    <xf numFmtId="0" fontId="32" fillId="37" borderId="17" applyNumberFormat="0" applyAlignment="0" applyProtection="0"/>
    <xf numFmtId="0" fontId="33" fillId="52" borderId="18" applyNumberFormat="0" applyAlignment="0" applyProtection="0"/>
    <xf numFmtId="0" fontId="33" fillId="52" borderId="18" applyNumberFormat="0" applyAlignment="0" applyProtection="0"/>
    <xf numFmtId="0" fontId="57" fillId="52" borderId="18" applyNumberFormat="0" applyAlignment="0" applyProtection="0"/>
    <xf numFmtId="0" fontId="57" fillId="52" borderId="18" applyNumberFormat="0" applyAlignment="0" applyProtection="0"/>
    <xf numFmtId="0" fontId="1" fillId="12" borderId="14" applyNumberFormat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43" fillId="0" borderId="20" applyNumberFormat="0" applyFill="0" applyAlignment="0" applyProtection="0"/>
    <xf numFmtId="0" fontId="21" fillId="0" borderId="13" applyNumberFormat="0" applyFill="0" applyAlignment="0" applyProtection="0"/>
    <xf numFmtId="0" fontId="33" fillId="52" borderId="18" applyNumberFormat="0" applyAlignment="0" applyProtection="0"/>
    <xf numFmtId="0" fontId="3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25" fillId="14" borderId="0" applyNumberFormat="0" applyBorder="0" applyAlignment="0" applyProtection="0"/>
    <xf numFmtId="0" fontId="28" fillId="53" borderId="0" applyNumberFormat="0" applyBorder="0" applyAlignment="0" applyProtection="0"/>
    <xf numFmtId="0" fontId="28" fillId="46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54" fillId="54" borderId="0" applyNumberFormat="0" applyBorder="0" applyAlignment="0" applyProtection="0"/>
    <xf numFmtId="0" fontId="54" fillId="54" borderId="0" applyNumberFormat="0" applyBorder="0" applyAlignment="0" applyProtection="0"/>
    <xf numFmtId="0" fontId="25" fillId="17" borderId="0" applyNumberFormat="0" applyBorder="0" applyAlignment="0" applyProtection="0"/>
    <xf numFmtId="0" fontId="28" fillId="48" borderId="0" applyNumberFormat="0" applyBorder="0" applyAlignment="0" applyProtection="0"/>
    <xf numFmtId="0" fontId="28" fillId="54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28" fillId="41" borderId="0" applyNumberFormat="0" applyBorder="0" applyAlignment="0" applyProtection="0"/>
    <xf numFmtId="0" fontId="25" fillId="20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25" fillId="21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25" fillId="23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28" fillId="50" borderId="0" applyNumberFormat="0" applyBorder="0" applyAlignment="0" applyProtection="0"/>
    <xf numFmtId="0" fontId="25" fillId="27" borderId="0" applyNumberFormat="0" applyBorder="0" applyAlignment="0" applyProtection="0"/>
    <xf numFmtId="0" fontId="36" fillId="35" borderId="17" applyNumberFormat="0" applyAlignment="0" applyProtection="0"/>
    <xf numFmtId="0" fontId="36" fillId="35" borderId="17" applyNumberFormat="0" applyAlignment="0" applyProtection="0"/>
    <xf numFmtId="0" fontId="60" fillId="35" borderId="17" applyNumberFormat="0" applyAlignment="0" applyProtection="0"/>
    <xf numFmtId="0" fontId="60" fillId="35" borderId="17" applyNumberFormat="0" applyAlignment="0" applyProtection="0"/>
    <xf numFmtId="0" fontId="36" fillId="43" borderId="17" applyNumberFormat="0" applyAlignment="0" applyProtection="0"/>
    <xf numFmtId="0" fontId="18" fillId="10" borderId="11" applyNumberFormat="0" applyAlignment="0" applyProtection="0"/>
    <xf numFmtId="0" fontId="11" fillId="0" borderId="0"/>
    <xf numFmtId="0" fontId="11" fillId="0" borderId="0"/>
    <xf numFmtId="0" fontId="11" fillId="0" borderId="0"/>
    <xf numFmtId="170" fontId="37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1" fillId="32" borderId="0" applyNumberFormat="0" applyBorder="0" applyAlignment="0" applyProtection="0"/>
    <xf numFmtId="0" fontId="39" fillId="0" borderId="21" applyNumberFormat="0" applyFill="0" applyAlignment="0" applyProtection="0"/>
    <xf numFmtId="0" fontId="40" fillId="0" borderId="22" applyNumberFormat="0" applyFill="0" applyAlignment="0" applyProtection="0"/>
    <xf numFmtId="0" fontId="35" fillId="0" borderId="23" applyNumberFormat="0" applyFill="0" applyAlignment="0" applyProtection="0"/>
    <xf numFmtId="0" fontId="35" fillId="0" borderId="0" applyNumberFormat="0" applyFill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30" fillId="33" borderId="0" applyNumberFormat="0" applyBorder="0" applyAlignment="0" applyProtection="0"/>
    <xf numFmtId="0" fontId="17" fillId="8" borderId="0" applyNumberFormat="0" applyBorder="0" applyAlignment="0" applyProtection="0"/>
    <xf numFmtId="0" fontId="36" fillId="35" borderId="17" applyNumberFormat="0" applyAlignment="0" applyProtection="0"/>
    <xf numFmtId="0" fontId="34" fillId="0" borderId="19" applyNumberFormat="0" applyFill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175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176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66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69" fillId="9" borderId="0" applyNumberFormat="0" applyBorder="0" applyAlignment="0" applyProtection="0"/>
    <xf numFmtId="0" fontId="62" fillId="43" borderId="0" applyNumberFormat="0" applyBorder="0" applyAlignment="0" applyProtection="0"/>
    <xf numFmtId="0" fontId="69" fillId="9" borderId="0" applyNumberFormat="0" applyBorder="0" applyAlignment="0" applyProtection="0"/>
    <xf numFmtId="0" fontId="52" fillId="4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9" fillId="0" borderId="0"/>
    <xf numFmtId="0" fontId="11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39" borderId="24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11" fillId="39" borderId="24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11" fillId="39" borderId="24" applyNumberFormat="0" applyFont="0" applyAlignment="0" applyProtection="0"/>
    <xf numFmtId="0" fontId="11" fillId="39" borderId="24" applyNumberFormat="0" applyFont="0" applyAlignment="0" applyProtection="0"/>
    <xf numFmtId="0" fontId="11" fillId="39" borderId="24" applyNumberFormat="0" applyFont="0" applyAlignment="0" applyProtection="0"/>
    <xf numFmtId="0" fontId="37" fillId="39" borderId="24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13" borderId="15" applyNumberFormat="0" applyFont="0" applyAlignment="0" applyProtection="0"/>
    <xf numFmtId="0" fontId="27" fillId="39" borderId="24" applyNumberFormat="0" applyFont="0" applyAlignment="0" applyProtection="0"/>
    <xf numFmtId="0" fontId="11" fillId="39" borderId="24" applyNumberFormat="0" applyFont="0" applyAlignment="0" applyProtection="0"/>
    <xf numFmtId="0" fontId="27" fillId="39" borderId="24" applyNumberFormat="0" applyFont="0" applyAlignment="0" applyProtection="0"/>
    <xf numFmtId="0" fontId="27" fillId="39" borderId="24" applyNumberFormat="0" applyFont="0" applyAlignment="0" applyProtection="0"/>
    <xf numFmtId="0" fontId="42" fillId="42" borderId="25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42" fillId="42" borderId="25" applyNumberFormat="0" applyAlignment="0" applyProtection="0"/>
    <xf numFmtId="0" fontId="42" fillId="42" borderId="25" applyNumberFormat="0" applyAlignment="0" applyProtection="0"/>
    <xf numFmtId="0" fontId="63" fillId="37" borderId="25" applyNumberFormat="0" applyAlignment="0" applyProtection="0"/>
    <xf numFmtId="0" fontId="63" fillId="37" borderId="25" applyNumberFormat="0" applyAlignment="0" applyProtection="0"/>
    <xf numFmtId="0" fontId="19" fillId="11" borderId="12" applyNumberFormat="0" applyAlignment="0" applyProtection="0"/>
    <xf numFmtId="0" fontId="42" fillId="37" borderId="25" applyNumberFormat="0" applyAlignment="0" applyProtection="0"/>
    <xf numFmtId="0" fontId="42" fillId="37" borderId="25" applyNumberFormat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66" fillId="0" borderId="26" applyNumberFormat="0" applyFill="0" applyAlignment="0" applyProtection="0"/>
    <xf numFmtId="0" fontId="66" fillId="0" borderId="26" applyNumberFormat="0" applyFill="0" applyAlignment="0" applyProtection="0"/>
    <xf numFmtId="0" fontId="49" fillId="0" borderId="27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14" fillId="0" borderId="9" applyNumberFormat="0" applyFill="0" applyAlignment="0" applyProtection="0"/>
    <xf numFmtId="0" fontId="50" fillId="0" borderId="28" applyNumberFormat="0" applyFill="0" applyAlignment="0" applyProtection="0"/>
    <xf numFmtId="0" fontId="50" fillId="0" borderId="22" applyNumberFormat="0" applyFill="0" applyAlignment="0" applyProtection="0"/>
    <xf numFmtId="0" fontId="35" fillId="0" borderId="23" applyNumberFormat="0" applyFill="0" applyAlignment="0" applyProtection="0"/>
    <xf numFmtId="0" fontId="15" fillId="0" borderId="10" applyNumberFormat="0" applyFill="0" applyAlignment="0" applyProtection="0"/>
    <xf numFmtId="0" fontId="59" fillId="0" borderId="29" applyNumberFormat="0" applyFill="0" applyAlignment="0" applyProtection="0"/>
    <xf numFmtId="0" fontId="59" fillId="0" borderId="29" applyNumberFormat="0" applyFill="0" applyAlignment="0" applyProtection="0"/>
    <xf numFmtId="0" fontId="47" fillId="0" borderId="30" applyNumberFormat="0" applyFill="0" applyAlignment="0" applyProtection="0"/>
    <xf numFmtId="0" fontId="35" fillId="0" borderId="23" applyNumberFormat="0" applyFill="0" applyAlignment="0" applyProtection="0"/>
    <xf numFmtId="0" fontId="47" fillId="0" borderId="29" applyNumberFormat="0" applyFill="0" applyAlignment="0" applyProtection="0"/>
    <xf numFmtId="0" fontId="7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24" fillId="0" borderId="16" applyNumberFormat="0" applyFill="0" applyAlignment="0" applyProtection="0"/>
    <xf numFmtId="0" fontId="68" fillId="0" borderId="32" applyNumberFormat="0" applyFill="0" applyAlignment="0" applyProtection="0"/>
    <xf numFmtId="0" fontId="24" fillId="0" borderId="16" applyNumberFormat="0" applyFill="0" applyAlignment="0" applyProtection="0"/>
    <xf numFmtId="0" fontId="45" fillId="0" borderId="33" applyNumberFormat="0" applyFill="0" applyAlignment="0" applyProtection="0"/>
    <xf numFmtId="0" fontId="45" fillId="0" borderId="32" applyNumberFormat="0" applyFill="0" applyAlignment="0" applyProtection="0"/>
    <xf numFmtId="0" fontId="43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181" fontId="12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4" fillId="0" borderId="0" applyFont="0" applyFill="0" applyBorder="0" applyAlignment="0" applyProtection="0"/>
    <xf numFmtId="0" fontId="4" fillId="0" borderId="0"/>
    <xf numFmtId="0" fontId="12" fillId="0" borderId="0"/>
    <xf numFmtId="181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>
      <alignment vertical="top"/>
    </xf>
    <xf numFmtId="181" fontId="12" fillId="0" borderId="0" applyFont="0" applyFill="0" applyBorder="0" applyAlignment="0" applyProtection="0"/>
    <xf numFmtId="0" fontId="7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1" fontId="12" fillId="0" borderId="0" applyFont="0" applyFill="0" applyBorder="0" applyAlignment="0" applyProtection="0"/>
    <xf numFmtId="0" fontId="11" fillId="0" borderId="0"/>
    <xf numFmtId="181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53" fillId="0" borderId="0" applyFont="0" applyFill="0" applyBorder="0" applyAlignment="0" applyProtection="0"/>
    <xf numFmtId="181" fontId="53" fillId="0" borderId="0" applyFont="0" applyFill="0" applyBorder="0" applyAlignment="0" applyProtection="0"/>
    <xf numFmtId="181" fontId="53" fillId="0" borderId="0" applyFont="0" applyFill="0" applyBorder="0" applyAlignment="0" applyProtection="0"/>
    <xf numFmtId="181" fontId="53" fillId="0" borderId="0" applyFont="0" applyFill="0" applyBorder="0" applyAlignment="0" applyProtection="0"/>
    <xf numFmtId="181" fontId="53" fillId="0" borderId="0" applyFont="0" applyFill="0" applyBorder="0" applyAlignment="0" applyProtection="0"/>
    <xf numFmtId="181" fontId="53" fillId="0" borderId="0" applyFont="0" applyFill="0" applyBorder="0" applyAlignment="0" applyProtection="0"/>
    <xf numFmtId="181" fontId="53" fillId="0" borderId="0" applyFont="0" applyFill="0" applyBorder="0" applyAlignment="0" applyProtection="0"/>
    <xf numFmtId="181" fontId="53" fillId="0" borderId="0" applyFont="0" applyFill="0" applyBorder="0" applyAlignment="0" applyProtection="0"/>
    <xf numFmtId="181" fontId="53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53" fillId="0" borderId="0" applyFont="0" applyFill="0" applyBorder="0" applyAlignment="0" applyProtection="0"/>
    <xf numFmtId="181" fontId="53" fillId="0" borderId="0" applyFont="0" applyFill="0" applyBorder="0" applyAlignment="0" applyProtection="0"/>
    <xf numFmtId="181" fontId="53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53" fillId="0" borderId="0" applyFont="0" applyFill="0" applyBorder="0" applyAlignment="0" applyProtection="0"/>
    <xf numFmtId="181" fontId="53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4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74" fillId="10" borderId="11" applyNumberFormat="0" applyAlignment="0" applyProtection="0"/>
    <xf numFmtId="181" fontId="4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9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75" fontId="37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62" fillId="43" borderId="0" applyNumberFormat="0" applyBorder="0" applyAlignment="0" applyProtection="0"/>
    <xf numFmtId="0" fontId="53" fillId="0" borderId="0"/>
    <xf numFmtId="0" fontId="53" fillId="0" borderId="0"/>
    <xf numFmtId="0" fontId="73" fillId="0" borderId="0"/>
    <xf numFmtId="0" fontId="75" fillId="0" borderId="0"/>
    <xf numFmtId="0" fontId="53" fillId="39" borderId="24" applyNumberFormat="0" applyFont="0" applyAlignment="0" applyProtection="0"/>
    <xf numFmtId="0" fontId="53" fillId="39" borderId="24" applyNumberFormat="0" applyFont="0" applyAlignment="0" applyProtection="0"/>
    <xf numFmtId="0" fontId="27" fillId="39" borderId="24" applyNumberFormat="0" applyFont="0" applyAlignment="0" applyProtection="0"/>
    <xf numFmtId="9" fontId="3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6" fillId="0" borderId="0"/>
    <xf numFmtId="0" fontId="68" fillId="0" borderId="32" applyNumberFormat="0" applyFill="0" applyAlignment="0" applyProtection="0"/>
    <xf numFmtId="185" fontId="4" fillId="0" borderId="0" applyFont="0" applyFill="0" applyBorder="0" applyAlignment="0" applyProtection="0"/>
    <xf numFmtId="0" fontId="11" fillId="0" borderId="0"/>
    <xf numFmtId="0" fontId="35" fillId="0" borderId="0" applyNumberFormat="0" applyFill="0" applyBorder="0" applyAlignment="0" applyProtection="0"/>
    <xf numFmtId="186" fontId="29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0" fontId="11" fillId="39" borderId="24" applyNumberFormat="0" applyFont="0" applyAlignment="0" applyProtection="0"/>
    <xf numFmtId="0" fontId="11" fillId="39" borderId="24" applyNumberFormat="0" applyFont="0" applyAlignment="0" applyProtection="0"/>
    <xf numFmtId="0" fontId="44" fillId="0" borderId="0" applyNumberFormat="0" applyFill="0" applyBorder="0" applyAlignment="0" applyProtection="0"/>
    <xf numFmtId="0" fontId="39" fillId="0" borderId="21" applyNumberFormat="0" applyFill="0" applyAlignment="0" applyProtection="0"/>
    <xf numFmtId="0" fontId="35" fillId="0" borderId="23" applyNumberFormat="0" applyFill="0" applyAlignment="0" applyProtection="0"/>
    <xf numFmtId="9" fontId="4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32" fillId="42" borderId="17" applyNumberFormat="0" applyAlignment="0" applyProtection="0"/>
    <xf numFmtId="0" fontId="36" fillId="35" borderId="17" applyNumberFormat="0" applyAlignment="0" applyProtection="0"/>
    <xf numFmtId="0" fontId="11" fillId="39" borderId="24" applyNumberFormat="0" applyFont="0" applyAlignment="0" applyProtection="0"/>
    <xf numFmtId="0" fontId="11" fillId="39" borderId="24" applyNumberFormat="0" applyFont="0" applyAlignment="0" applyProtection="0"/>
    <xf numFmtId="0" fontId="11" fillId="39" borderId="24" applyNumberFormat="0" applyFont="0" applyAlignment="0" applyProtection="0"/>
    <xf numFmtId="0" fontId="42" fillId="42" borderId="25" applyNumberFormat="0" applyAlignment="0" applyProtection="0"/>
    <xf numFmtId="0" fontId="11" fillId="0" borderId="0"/>
    <xf numFmtId="0" fontId="45" fillId="0" borderId="31" applyNumberFormat="0" applyFill="0" applyAlignment="0" applyProtection="0"/>
    <xf numFmtId="0" fontId="71" fillId="0" borderId="0">
      <alignment vertical="top"/>
    </xf>
    <xf numFmtId="0" fontId="11" fillId="0" borderId="0"/>
    <xf numFmtId="0" fontId="11" fillId="0" borderId="0"/>
    <xf numFmtId="0" fontId="11" fillId="0" borderId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4" fillId="56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4" fillId="57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4" fillId="58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4" fillId="61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4" fillId="59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5" fillId="19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5" fillId="60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5" fillId="62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5" fillId="26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5" fillId="63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2" fillId="42" borderId="17" applyNumberFormat="0" applyAlignment="0" applyProtection="0"/>
    <xf numFmtId="0" fontId="32" fillId="42" borderId="17" applyNumberFormat="0" applyAlignment="0" applyProtection="0"/>
    <xf numFmtId="0" fontId="32" fillId="42" borderId="17" applyNumberFormat="0" applyAlignment="0" applyProtection="0"/>
    <xf numFmtId="0" fontId="20" fillId="11" borderId="11" applyNumberFormat="0" applyAlignment="0" applyProtection="0"/>
    <xf numFmtId="0" fontId="33" fillId="52" borderId="18" applyNumberFormat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21" fillId="0" borderId="13" applyNumberFormat="0" applyFill="0" applyAlignment="0" applyProtection="0"/>
    <xf numFmtId="0" fontId="13" fillId="0" borderId="8" applyNumberFormat="0" applyFill="0" applyAlignment="0" applyProtection="0"/>
    <xf numFmtId="0" fontId="3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5" fillId="20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5" fillId="27" borderId="0" applyNumberFormat="0" applyBorder="0" applyAlignment="0" applyProtection="0"/>
    <xf numFmtId="0" fontId="36" fillId="35" borderId="17" applyNumberFormat="0" applyAlignment="0" applyProtection="0"/>
    <xf numFmtId="0" fontId="36" fillId="35" borderId="17" applyNumberFormat="0" applyAlignment="0" applyProtection="0"/>
    <xf numFmtId="0" fontId="36" fillId="35" borderId="17" applyNumberFormat="0" applyAlignment="0" applyProtection="0"/>
    <xf numFmtId="0" fontId="18" fillId="10" borderId="11" applyNumberFormat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17" fillId="8" borderId="0" applyNumberFormat="0" applyBorder="0" applyAlignment="0" applyProtection="0"/>
    <xf numFmtId="17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37" fillId="0" borderId="0" applyFont="0" applyFill="0" applyBorder="0" applyAlignment="0" applyProtection="0"/>
    <xf numFmtId="187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81" fontId="37" fillId="0" borderId="0" applyFont="0" applyFill="0" applyBorder="0" applyAlignment="0" applyProtection="0"/>
    <xf numFmtId="187" fontId="11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11" fillId="0" borderId="0" applyFont="0" applyFill="0" applyBorder="0" applyAlignment="0" applyProtection="0">
      <alignment wrapText="1"/>
    </xf>
    <xf numFmtId="181" fontId="11" fillId="0" borderId="0" applyFont="0" applyFill="0" applyBorder="0" applyAlignment="0" applyProtection="0">
      <alignment wrapText="1"/>
    </xf>
    <xf numFmtId="181" fontId="37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71" fillId="0" borderId="0">
      <alignment vertical="top"/>
    </xf>
    <xf numFmtId="0" fontId="11" fillId="0" borderId="0"/>
    <xf numFmtId="0" fontId="11" fillId="0" borderId="0"/>
    <xf numFmtId="0" fontId="11" fillId="0" borderId="0"/>
    <xf numFmtId="0" fontId="37" fillId="0" borderId="0"/>
    <xf numFmtId="0" fontId="11" fillId="0" borderId="0"/>
    <xf numFmtId="0" fontId="11" fillId="0" borderId="0"/>
    <xf numFmtId="188" fontId="78" fillId="0" borderId="0" applyBorder="0"/>
    <xf numFmtId="0" fontId="37" fillId="0" borderId="0"/>
    <xf numFmtId="0" fontId="11" fillId="0" borderId="0"/>
    <xf numFmtId="0" fontId="11" fillId="0" borderId="0"/>
    <xf numFmtId="0" fontId="11" fillId="0" borderId="0">
      <alignment wrapText="1"/>
    </xf>
    <xf numFmtId="0" fontId="37" fillId="0" borderId="0"/>
    <xf numFmtId="0" fontId="11" fillId="39" borderId="24" applyNumberFormat="0" applyFont="0" applyAlignment="0" applyProtection="0"/>
    <xf numFmtId="0" fontId="11" fillId="39" borderId="24" applyNumberFormat="0" applyFont="0" applyAlignment="0" applyProtection="0"/>
    <xf numFmtId="0" fontId="11" fillId="39" borderId="24" applyNumberFormat="0" applyFont="0" applyAlignment="0" applyProtection="0"/>
    <xf numFmtId="0" fontId="11" fillId="39" borderId="24" applyNumberFormat="0" applyFont="0" applyAlignment="0" applyProtection="0"/>
    <xf numFmtId="0" fontId="11" fillId="39" borderId="24" applyNumberFormat="0" applyFont="0" applyAlignment="0" applyProtection="0"/>
    <xf numFmtId="0" fontId="11" fillId="39" borderId="24" applyNumberFormat="0" applyFont="0" applyAlignment="0" applyProtection="0"/>
    <xf numFmtId="0" fontId="11" fillId="39" borderId="24" applyNumberFormat="0" applyFont="0" applyAlignment="0" applyProtection="0"/>
    <xf numFmtId="0" fontId="11" fillId="39" borderId="24" applyNumberFormat="0" applyFont="0" applyAlignment="0" applyProtection="0"/>
    <xf numFmtId="0" fontId="11" fillId="39" borderId="24" applyNumberFormat="0" applyFont="0" applyAlignment="0" applyProtection="0"/>
    <xf numFmtId="0" fontId="11" fillId="39" borderId="24" applyNumberFormat="0" applyFont="0" applyAlignment="0" applyProtection="0"/>
    <xf numFmtId="0" fontId="11" fillId="39" borderId="24" applyNumberFormat="0" applyFont="0" applyAlignment="0" applyProtection="0"/>
    <xf numFmtId="0" fontId="11" fillId="39" borderId="24" applyNumberFormat="0" applyFont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42" fillId="42" borderId="25" applyNumberFormat="0" applyAlignment="0" applyProtection="0"/>
    <xf numFmtId="0" fontId="42" fillId="42" borderId="25" applyNumberFormat="0" applyAlignment="0" applyProtection="0"/>
    <xf numFmtId="0" fontId="42" fillId="42" borderId="25" applyNumberFormat="0" applyAlignment="0" applyProtection="0"/>
    <xf numFmtId="0" fontId="19" fillId="11" borderId="12" applyNumberFormat="0" applyAlignment="0" applyProtection="0"/>
    <xf numFmtId="0" fontId="4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35" fillId="0" borderId="23" applyNumberFormat="0" applyFill="0" applyAlignment="0" applyProtection="0"/>
    <xf numFmtId="0" fontId="15" fillId="0" borderId="10" applyNumberFormat="0" applyFill="0" applyAlignment="0" applyProtection="0"/>
    <xf numFmtId="0" fontId="44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24" fillId="0" borderId="16" applyNumberFormat="0" applyFill="0" applyAlignment="0" applyProtection="0"/>
    <xf numFmtId="0" fontId="42" fillId="42" borderId="25" applyNumberFormat="0" applyAlignment="0" applyProtection="0"/>
    <xf numFmtId="0" fontId="11" fillId="39" borderId="24" applyNumberFormat="0" applyFont="0" applyAlignment="0" applyProtection="0"/>
    <xf numFmtId="0" fontId="11" fillId="39" borderId="24" applyNumberFormat="0" applyFont="0" applyAlignment="0" applyProtection="0"/>
    <xf numFmtId="0" fontId="42" fillId="42" borderId="25" applyNumberFormat="0" applyAlignment="0" applyProtection="0"/>
    <xf numFmtId="0" fontId="11" fillId="39" borderId="24" applyNumberFormat="0" applyFont="0" applyAlignment="0" applyProtection="0"/>
    <xf numFmtId="0" fontId="32" fillId="42" borderId="17" applyNumberFormat="0" applyAlignment="0" applyProtection="0"/>
    <xf numFmtId="0" fontId="42" fillId="42" borderId="25" applyNumberFormat="0" applyAlignment="0" applyProtection="0"/>
    <xf numFmtId="0" fontId="11" fillId="39" borderId="24" applyNumberFormat="0" applyFont="0" applyAlignment="0" applyProtection="0"/>
    <xf numFmtId="0" fontId="45" fillId="0" borderId="31" applyNumberFormat="0" applyFill="0" applyAlignment="0" applyProtection="0"/>
    <xf numFmtId="0" fontId="32" fillId="42" borderId="17" applyNumberFormat="0" applyAlignment="0" applyProtection="0"/>
    <xf numFmtId="0" fontId="42" fillId="42" borderId="25" applyNumberFormat="0" applyAlignment="0" applyProtection="0"/>
    <xf numFmtId="0" fontId="36" fillId="35" borderId="17" applyNumberFormat="0" applyAlignment="0" applyProtection="0"/>
    <xf numFmtId="0" fontId="36" fillId="35" borderId="17" applyNumberFormat="0" applyAlignment="0" applyProtection="0"/>
    <xf numFmtId="0" fontId="11" fillId="39" borderId="24" applyNumberFormat="0" applyFont="0" applyAlignment="0" applyProtection="0"/>
    <xf numFmtId="0" fontId="42" fillId="42" borderId="25" applyNumberFormat="0" applyAlignment="0" applyProtection="0"/>
    <xf numFmtId="0" fontId="11" fillId="39" borderId="24" applyNumberFormat="0" applyFont="0" applyAlignment="0" applyProtection="0"/>
    <xf numFmtId="0" fontId="32" fillId="42" borderId="17" applyNumberFormat="0" applyAlignment="0" applyProtection="0"/>
    <xf numFmtId="0" fontId="11" fillId="39" borderId="24" applyNumberFormat="0" applyFont="0" applyAlignment="0" applyProtection="0"/>
    <xf numFmtId="0" fontId="42" fillId="42" borderId="25" applyNumberFormat="0" applyAlignment="0" applyProtection="0"/>
    <xf numFmtId="0" fontId="11" fillId="39" borderId="24" applyNumberFormat="0" applyFont="0" applyAlignment="0" applyProtection="0"/>
    <xf numFmtId="0" fontId="11" fillId="39" borderId="24" applyNumberFormat="0" applyFont="0" applyAlignment="0" applyProtection="0"/>
    <xf numFmtId="0" fontId="36" fillId="35" borderId="17" applyNumberFormat="0" applyAlignment="0" applyProtection="0"/>
    <xf numFmtId="0" fontId="11" fillId="39" borderId="24" applyNumberFormat="0" applyFont="0" applyAlignment="0" applyProtection="0"/>
    <xf numFmtId="0" fontId="11" fillId="39" borderId="24" applyNumberFormat="0" applyFont="0" applyAlignment="0" applyProtection="0"/>
    <xf numFmtId="0" fontId="11" fillId="39" borderId="24" applyNumberFormat="0" applyFont="0" applyAlignment="0" applyProtection="0"/>
    <xf numFmtId="0" fontId="11" fillId="39" borderId="24" applyNumberFormat="0" applyFont="0" applyAlignment="0" applyProtection="0"/>
    <xf numFmtId="0" fontId="45" fillId="0" borderId="31" applyNumberFormat="0" applyFill="0" applyAlignment="0" applyProtection="0"/>
    <xf numFmtId="0" fontId="11" fillId="39" borderId="24" applyNumberFormat="0" applyFont="0" applyAlignment="0" applyProtection="0"/>
    <xf numFmtId="0" fontId="42" fillId="42" borderId="25" applyNumberFormat="0" applyAlignment="0" applyProtection="0"/>
    <xf numFmtId="0" fontId="11" fillId="39" borderId="24" applyNumberFormat="0" applyFont="0" applyAlignment="0" applyProtection="0"/>
    <xf numFmtId="0" fontId="32" fillId="42" borderId="17" applyNumberFormat="0" applyAlignment="0" applyProtection="0"/>
    <xf numFmtId="0" fontId="11" fillId="39" borderId="24" applyNumberFormat="0" applyFont="0" applyAlignment="0" applyProtection="0"/>
    <xf numFmtId="0" fontId="36" fillId="35" borderId="17" applyNumberFormat="0" applyAlignment="0" applyProtection="0"/>
    <xf numFmtId="0" fontId="11" fillId="39" borderId="24" applyNumberFormat="0" applyFont="0" applyAlignment="0" applyProtection="0"/>
    <xf numFmtId="0" fontId="11" fillId="39" borderId="24" applyNumberFormat="0" applyFont="0" applyAlignment="0" applyProtection="0"/>
    <xf numFmtId="0" fontId="11" fillId="39" borderId="24" applyNumberFormat="0" applyFont="0" applyAlignment="0" applyProtection="0"/>
    <xf numFmtId="0" fontId="11" fillId="39" borderId="24" applyNumberFormat="0" applyFont="0" applyAlignment="0" applyProtection="0"/>
    <xf numFmtId="0" fontId="11" fillId="39" borderId="24" applyNumberFormat="0" applyFont="0" applyAlignment="0" applyProtection="0"/>
    <xf numFmtId="0" fontId="36" fillId="35" borderId="17" applyNumberFormat="0" applyAlignment="0" applyProtection="0"/>
    <xf numFmtId="0" fontId="11" fillId="39" borderId="24" applyNumberFormat="0" applyFont="0" applyAlignment="0" applyProtection="0"/>
    <xf numFmtId="0" fontId="36" fillId="35" borderId="17" applyNumberFormat="0" applyAlignment="0" applyProtection="0"/>
    <xf numFmtId="0" fontId="32" fillId="42" borderId="17" applyNumberFormat="0" applyAlignment="0" applyProtection="0"/>
    <xf numFmtId="0" fontId="32" fillId="42" borderId="17" applyNumberFormat="0" applyAlignment="0" applyProtection="0"/>
    <xf numFmtId="0" fontId="32" fillId="42" borderId="17" applyNumberFormat="0" applyAlignment="0" applyProtection="0"/>
    <xf numFmtId="0" fontId="32" fillId="42" borderId="17" applyNumberFormat="0" applyAlignment="0" applyProtection="0"/>
    <xf numFmtId="0" fontId="32" fillId="42" borderId="17" applyNumberFormat="0" applyAlignment="0" applyProtection="0"/>
    <xf numFmtId="0" fontId="36" fillId="35" borderId="17" applyNumberFormat="0" applyAlignment="0" applyProtection="0"/>
    <xf numFmtId="0" fontId="36" fillId="35" borderId="17" applyNumberFormat="0" applyAlignment="0" applyProtection="0"/>
    <xf numFmtId="0" fontId="11" fillId="39" borderId="24" applyNumberFormat="0" applyFont="0" applyAlignment="0" applyProtection="0"/>
    <xf numFmtId="0" fontId="36" fillId="35" borderId="17" applyNumberFormat="0" applyAlignment="0" applyProtection="0"/>
    <xf numFmtId="0" fontId="11" fillId="39" borderId="24" applyNumberFormat="0" applyFont="0" applyAlignment="0" applyProtection="0"/>
    <xf numFmtId="0" fontId="32" fillId="42" borderId="17" applyNumberFormat="0" applyAlignment="0" applyProtection="0"/>
    <xf numFmtId="0" fontId="11" fillId="39" borderId="24" applyNumberFormat="0" applyFont="0" applyAlignment="0" applyProtection="0"/>
    <xf numFmtId="0" fontId="32" fillId="42" borderId="17" applyNumberFormat="0" applyAlignment="0" applyProtection="0"/>
    <xf numFmtId="0" fontId="32" fillId="42" borderId="17" applyNumberFormat="0" applyAlignment="0" applyProtection="0"/>
    <xf numFmtId="0" fontId="11" fillId="39" borderId="24" applyNumberFormat="0" applyFont="0" applyAlignment="0" applyProtection="0"/>
    <xf numFmtId="0" fontId="45" fillId="0" borderId="31" applyNumberFormat="0" applyFill="0" applyAlignment="0" applyProtection="0"/>
    <xf numFmtId="0" fontId="42" fillId="42" borderId="25" applyNumberFormat="0" applyAlignment="0" applyProtection="0"/>
    <xf numFmtId="0" fontId="36" fillId="35" borderId="17" applyNumberFormat="0" applyAlignment="0" applyProtection="0"/>
    <xf numFmtId="0" fontId="45" fillId="0" borderId="31" applyNumberFormat="0" applyFill="0" applyAlignment="0" applyProtection="0"/>
    <xf numFmtId="0" fontId="32" fillId="42" borderId="17" applyNumberFormat="0" applyAlignment="0" applyProtection="0"/>
    <xf numFmtId="0" fontId="11" fillId="39" borderId="24" applyNumberFormat="0" applyFont="0" applyAlignment="0" applyProtection="0"/>
    <xf numFmtId="0" fontId="11" fillId="39" borderId="24" applyNumberFormat="0" applyFont="0" applyAlignment="0" applyProtection="0"/>
    <xf numFmtId="0" fontId="11" fillId="39" borderId="24" applyNumberFormat="0" applyFont="0" applyAlignment="0" applyProtection="0"/>
    <xf numFmtId="0" fontId="11" fillId="39" borderId="24" applyNumberFormat="0" applyFont="0" applyAlignment="0" applyProtection="0"/>
    <xf numFmtId="0" fontId="11" fillId="39" borderId="24" applyNumberFormat="0" applyFont="0" applyAlignment="0" applyProtection="0"/>
    <xf numFmtId="0" fontId="11" fillId="39" borderId="24" applyNumberFormat="0" applyFont="0" applyAlignment="0" applyProtection="0"/>
    <xf numFmtId="0" fontId="11" fillId="39" borderId="24" applyNumberFormat="0" applyFont="0" applyAlignment="0" applyProtection="0"/>
    <xf numFmtId="0" fontId="42" fillId="42" borderId="25" applyNumberFormat="0" applyAlignment="0" applyProtection="0"/>
    <xf numFmtId="0" fontId="11" fillId="39" borderId="24" applyNumberFormat="0" applyFont="0" applyAlignment="0" applyProtection="0"/>
    <xf numFmtId="0" fontId="11" fillId="39" borderId="24" applyNumberFormat="0" applyFont="0" applyAlignment="0" applyProtection="0"/>
    <xf numFmtId="0" fontId="42" fillId="42" borderId="25" applyNumberFormat="0" applyAlignment="0" applyProtection="0"/>
    <xf numFmtId="0" fontId="11" fillId="39" borderId="24" applyNumberFormat="0" applyFont="0" applyAlignment="0" applyProtection="0"/>
    <xf numFmtId="0" fontId="42" fillId="42" borderId="25" applyNumberFormat="0" applyAlignment="0" applyProtection="0"/>
    <xf numFmtId="0" fontId="42" fillId="42" borderId="25" applyNumberFormat="0" applyAlignment="0" applyProtection="0"/>
    <xf numFmtId="0" fontId="11" fillId="39" borderId="24" applyNumberFormat="0" applyFont="0" applyAlignment="0" applyProtection="0"/>
    <xf numFmtId="0" fontId="42" fillId="42" borderId="25" applyNumberFormat="0" applyAlignment="0" applyProtection="0"/>
    <xf numFmtId="0" fontId="36" fillId="35" borderId="17" applyNumberFormat="0" applyAlignment="0" applyProtection="0"/>
    <xf numFmtId="0" fontId="45" fillId="0" borderId="31" applyNumberFormat="0" applyFill="0" applyAlignment="0" applyProtection="0"/>
    <xf numFmtId="0" fontId="32" fillId="42" borderId="17" applyNumberFormat="0" applyAlignment="0" applyProtection="0"/>
    <xf numFmtId="0" fontId="32" fillId="42" borderId="17" applyNumberFormat="0" applyAlignment="0" applyProtection="0"/>
    <xf numFmtId="0" fontId="36" fillId="35" borderId="17" applyNumberFormat="0" applyAlignment="0" applyProtection="0"/>
    <xf numFmtId="0" fontId="11" fillId="39" borderId="24" applyNumberFormat="0" applyFont="0" applyAlignment="0" applyProtection="0"/>
    <xf numFmtId="0" fontId="45" fillId="0" borderId="31" applyNumberFormat="0" applyFill="0" applyAlignment="0" applyProtection="0"/>
    <xf numFmtId="0" fontId="11" fillId="39" borderId="24" applyNumberFormat="0" applyFont="0" applyAlignment="0" applyProtection="0"/>
    <xf numFmtId="0" fontId="36" fillId="35" borderId="17" applyNumberFormat="0" applyAlignment="0" applyProtection="0"/>
    <xf numFmtId="0" fontId="45" fillId="0" borderId="31" applyNumberFormat="0" applyFill="0" applyAlignment="0" applyProtection="0"/>
    <xf numFmtId="0" fontId="11" fillId="39" borderId="24" applyNumberFormat="0" applyFont="0" applyAlignment="0" applyProtection="0"/>
    <xf numFmtId="0" fontId="11" fillId="39" borderId="24" applyNumberFormat="0" applyFont="0" applyAlignment="0" applyProtection="0"/>
    <xf numFmtId="0" fontId="11" fillId="39" borderId="24" applyNumberFormat="0" applyFont="0" applyAlignment="0" applyProtection="0"/>
    <xf numFmtId="0" fontId="36" fillId="35" borderId="17" applyNumberFormat="0" applyAlignment="0" applyProtection="0"/>
    <xf numFmtId="0" fontId="42" fillId="42" borderId="25" applyNumberFormat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2" fillId="42" borderId="25" applyNumberFormat="0" applyAlignment="0" applyProtection="0"/>
    <xf numFmtId="0" fontId="42" fillId="42" borderId="25" applyNumberFormat="0" applyAlignment="0" applyProtection="0"/>
    <xf numFmtId="0" fontId="42" fillId="42" borderId="25" applyNumberFormat="0" applyAlignment="0" applyProtection="0"/>
    <xf numFmtId="0" fontId="11" fillId="39" borderId="24" applyNumberFormat="0" applyFont="0" applyAlignment="0" applyProtection="0"/>
    <xf numFmtId="0" fontId="42" fillId="42" borderId="25" applyNumberFormat="0" applyAlignment="0" applyProtection="0"/>
    <xf numFmtId="0" fontId="36" fillId="35" borderId="17" applyNumberFormat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11" fillId="39" borderId="24" applyNumberFormat="0" applyFont="0" applyAlignment="0" applyProtection="0"/>
    <xf numFmtId="0" fontId="11" fillId="39" borderId="24" applyNumberFormat="0" applyFont="0" applyAlignment="0" applyProtection="0"/>
    <xf numFmtId="0" fontId="32" fillId="42" borderId="17" applyNumberFormat="0" applyAlignment="0" applyProtection="0"/>
    <xf numFmtId="0" fontId="42" fillId="42" borderId="25" applyNumberFormat="0" applyAlignment="0" applyProtection="0"/>
    <xf numFmtId="0" fontId="42" fillId="42" borderId="25" applyNumberFormat="0" applyAlignment="0" applyProtection="0"/>
    <xf numFmtId="0" fontId="36" fillId="35" borderId="17" applyNumberFormat="0" applyAlignment="0" applyProtection="0"/>
    <xf numFmtId="0" fontId="11" fillId="39" borderId="24" applyNumberFormat="0" applyFont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11" fillId="39" borderId="24" applyNumberFormat="0" applyFont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2" fillId="42" borderId="25" applyNumberFormat="0" applyAlignment="0" applyProtection="0"/>
    <xf numFmtId="0" fontId="42" fillId="42" borderId="25" applyNumberFormat="0" applyAlignment="0" applyProtection="0"/>
    <xf numFmtId="0" fontId="42" fillId="42" borderId="25" applyNumberFormat="0" applyAlignment="0" applyProtection="0"/>
    <xf numFmtId="0" fontId="11" fillId="39" borderId="24" applyNumberFormat="0" applyFont="0" applyAlignment="0" applyProtection="0"/>
    <xf numFmtId="0" fontId="11" fillId="39" borderId="24" applyNumberFormat="0" applyFont="0" applyAlignment="0" applyProtection="0"/>
    <xf numFmtId="0" fontId="11" fillId="39" borderId="24" applyNumberFormat="0" applyFont="0" applyAlignment="0" applyProtection="0"/>
    <xf numFmtId="0" fontId="36" fillId="35" borderId="17" applyNumberFormat="0" applyAlignment="0" applyProtection="0"/>
    <xf numFmtId="0" fontId="36" fillId="35" borderId="17" applyNumberFormat="0" applyAlignment="0" applyProtection="0"/>
    <xf numFmtId="0" fontId="36" fillId="35" borderId="17" applyNumberFormat="0" applyAlignment="0" applyProtection="0"/>
    <xf numFmtId="0" fontId="32" fillId="42" borderId="17" applyNumberFormat="0" applyAlignment="0" applyProtection="0"/>
    <xf numFmtId="0" fontId="32" fillId="42" borderId="17" applyNumberFormat="0" applyAlignment="0" applyProtection="0"/>
    <xf numFmtId="0" fontId="32" fillId="42" borderId="17" applyNumberFormat="0" applyAlignment="0" applyProtection="0"/>
    <xf numFmtId="0" fontId="86" fillId="0" borderId="10" applyNumberFormat="0" applyFill="0" applyAlignment="0" applyProtection="0"/>
    <xf numFmtId="0" fontId="85" fillId="0" borderId="9" applyNumberFormat="0" applyFill="0" applyAlignment="0" applyProtection="0"/>
    <xf numFmtId="0" fontId="82" fillId="0" borderId="0"/>
    <xf numFmtId="0" fontId="29" fillId="0" borderId="0"/>
    <xf numFmtId="183" fontId="84" fillId="0" borderId="0" applyFont="0" applyFill="0" applyBorder="0" applyAlignment="0" applyProtection="0"/>
    <xf numFmtId="0" fontId="83" fillId="0" borderId="8" applyNumberFormat="0" applyFill="0" applyAlignment="0" applyProtection="0"/>
    <xf numFmtId="183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0" fontId="11" fillId="0" borderId="0"/>
    <xf numFmtId="183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4" fillId="0" borderId="0"/>
    <xf numFmtId="179" fontId="4" fillId="0" borderId="0" applyFont="0" applyFill="0" applyBorder="0" applyAlignment="0" applyProtection="0"/>
    <xf numFmtId="0" fontId="79" fillId="58" borderId="0" applyNumberFormat="0" applyBorder="0" applyAlignment="0" applyProtection="0"/>
    <xf numFmtId="0" fontId="79" fillId="56" borderId="0" applyNumberFormat="0" applyBorder="0" applyAlignment="0" applyProtection="0"/>
    <xf numFmtId="0" fontId="81" fillId="0" borderId="0" applyNumberFormat="0" applyFill="0" applyBorder="0" applyAlignment="0" applyProtection="0"/>
    <xf numFmtId="185" fontId="4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0" fontId="79" fillId="58" borderId="0" applyNumberFormat="0" applyBorder="0" applyAlignment="0" applyProtection="0"/>
    <xf numFmtId="0" fontId="79" fillId="56" borderId="0" applyNumberFormat="0" applyBorder="0" applyAlignment="0" applyProtection="0"/>
    <xf numFmtId="0" fontId="81" fillId="0" borderId="0" applyNumberFormat="0" applyFill="0" applyBorder="0" applyAlignment="0" applyProtection="0"/>
    <xf numFmtId="0" fontId="36" fillId="35" borderId="17" applyNumberFormat="0" applyAlignment="0" applyProtection="0"/>
    <xf numFmtId="181" fontId="11" fillId="0" borderId="0" applyFont="0" applyFill="0" applyBorder="0" applyAlignment="0" applyProtection="0"/>
    <xf numFmtId="0" fontId="9" fillId="0" borderId="0"/>
    <xf numFmtId="181" fontId="11" fillId="0" borderId="0" applyFont="0" applyFill="0" applyBorder="0" applyAlignment="0" applyProtection="0"/>
    <xf numFmtId="0" fontId="9" fillId="0" borderId="0"/>
    <xf numFmtId="9" fontId="11" fillId="0" borderId="0" applyFont="0" applyFill="0" applyBorder="0" applyAlignment="0" applyProtection="0"/>
    <xf numFmtId="0" fontId="11" fillId="39" borderId="24" applyNumberFormat="0" applyFont="0" applyAlignment="0" applyProtection="0"/>
    <xf numFmtId="0" fontId="9" fillId="0" borderId="0"/>
    <xf numFmtId="0" fontId="11" fillId="0" borderId="0" applyFont="0" applyFill="0" applyBorder="0" applyAlignment="0" applyProtection="0"/>
    <xf numFmtId="0" fontId="9" fillId="0" borderId="0"/>
    <xf numFmtId="0" fontId="11" fillId="0" borderId="0"/>
    <xf numFmtId="172" fontId="11" fillId="0" borderId="0" applyFont="0" applyFill="0" applyBorder="0" applyAlignment="0" applyProtection="0"/>
    <xf numFmtId="186" fontId="29" fillId="0" borderId="0" applyFont="0" applyFill="0" applyBorder="0" applyAlignment="0" applyProtection="0"/>
    <xf numFmtId="0" fontId="80" fillId="0" borderId="0"/>
    <xf numFmtId="0" fontId="11" fillId="0" borderId="0"/>
    <xf numFmtId="9" fontId="11" fillId="0" borderId="0" applyFont="0" applyFill="0" applyBorder="0" applyAlignment="0" applyProtection="0"/>
    <xf numFmtId="0" fontId="9" fillId="0" borderId="0"/>
    <xf numFmtId="181" fontId="11" fillId="0" borderId="0" applyFont="0" applyFill="0" applyBorder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2" fillId="42" borderId="25" applyNumberFormat="0" applyAlignment="0" applyProtection="0"/>
    <xf numFmtId="0" fontId="42" fillId="42" borderId="25" applyNumberFormat="0" applyAlignment="0" applyProtection="0"/>
    <xf numFmtId="9" fontId="11" fillId="0" borderId="0" applyFont="0" applyFill="0" applyBorder="0" applyAlignment="0" applyProtection="0"/>
    <xf numFmtId="0" fontId="11" fillId="39" borderId="2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181" fontId="11" fillId="0" borderId="0" applyFont="0" applyFill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11" fillId="39" borderId="24" applyNumberFormat="0" applyFont="0" applyAlignment="0" applyProtection="0"/>
    <xf numFmtId="0" fontId="30" fillId="31" borderId="0" applyNumberFormat="0" applyBorder="0" applyAlignment="0" applyProtection="0"/>
    <xf numFmtId="0" fontId="36" fillId="35" borderId="17" applyNumberFormat="0" applyAlignment="0" applyProtection="0"/>
    <xf numFmtId="0" fontId="36" fillId="35" borderId="17" applyNumberFormat="0" applyAlignment="0" applyProtection="0"/>
    <xf numFmtId="0" fontId="42" fillId="42" borderId="25" applyNumberFormat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3" fillId="52" borderId="18" applyNumberFormat="0" applyAlignment="0" applyProtection="0"/>
    <xf numFmtId="0" fontId="33" fillId="52" borderId="18" applyNumberFormat="0" applyAlignment="0" applyProtection="0"/>
    <xf numFmtId="0" fontId="33" fillId="52" borderId="18" applyNumberFormat="0" applyAlignment="0" applyProtection="0"/>
    <xf numFmtId="0" fontId="33" fillId="52" borderId="18" applyNumberFormat="0" applyAlignment="0" applyProtection="0"/>
    <xf numFmtId="0" fontId="32" fillId="42" borderId="17" applyNumberFormat="0" applyAlignment="0" applyProtection="0"/>
    <xf numFmtId="0" fontId="32" fillId="42" borderId="17" applyNumberFormat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32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31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81" fontId="11" fillId="0" borderId="0" applyFont="0" applyFill="0" applyBorder="0" applyAlignment="0" applyProtection="0"/>
    <xf numFmtId="0" fontId="9" fillId="0" borderId="0"/>
    <xf numFmtId="9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0" fontId="9" fillId="0" borderId="0"/>
    <xf numFmtId="0" fontId="32" fillId="42" borderId="17" applyNumberFormat="0" applyAlignment="0" applyProtection="0"/>
    <xf numFmtId="0" fontId="9" fillId="0" borderId="0"/>
    <xf numFmtId="0" fontId="10" fillId="0" borderId="0"/>
    <xf numFmtId="181" fontId="11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45" fillId="0" borderId="31" applyNumberFormat="0" applyFill="0" applyAlignment="0" applyProtection="0"/>
    <xf numFmtId="0" fontId="11" fillId="39" borderId="24" applyNumberFormat="0" applyFont="0" applyAlignment="0" applyProtection="0"/>
    <xf numFmtId="0" fontId="26" fillId="0" borderId="0"/>
    <xf numFmtId="0" fontId="9" fillId="0" borderId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</cellStyleXfs>
  <cellXfs count="51">
    <xf numFmtId="0" fontId="0" fillId="0" borderId="0" xfId="0"/>
    <xf numFmtId="164" fontId="0" fillId="0" borderId="0" xfId="0" applyNumberFormat="1" applyAlignment="1">
      <alignment horizontal="right"/>
    </xf>
    <xf numFmtId="164" fontId="1" fillId="2" borderId="0" xfId="0" applyNumberFormat="1" applyFont="1" applyFill="1" applyAlignment="1">
      <alignment horizontal="center" wrapText="1"/>
    </xf>
    <xf numFmtId="0" fontId="0" fillId="0" borderId="2" xfId="0" applyBorder="1"/>
    <xf numFmtId="0" fontId="0" fillId="0" borderId="0" xfId="0" applyBorder="1"/>
    <xf numFmtId="0" fontId="0" fillId="0" borderId="5" xfId="0" applyBorder="1"/>
    <xf numFmtId="3" fontId="0" fillId="0" borderId="0" xfId="0" applyNumberFormat="1"/>
    <xf numFmtId="0" fontId="0" fillId="0" borderId="3" xfId="0" applyFill="1" applyBorder="1"/>
    <xf numFmtId="0" fontId="0" fillId="0" borderId="4" xfId="0" applyFill="1" applyBorder="1"/>
    <xf numFmtId="0" fontId="0" fillId="0" borderId="6" xfId="0" applyFill="1" applyBorder="1"/>
    <xf numFmtId="165" fontId="0" fillId="3" borderId="1" xfId="0" applyNumberFormat="1" applyFill="1" applyBorder="1"/>
    <xf numFmtId="0" fontId="6" fillId="2" borderId="0" xfId="0" applyNumberFormat="1" applyFont="1" applyFill="1" applyAlignment="1">
      <alignment horizontal="center" wrapText="1"/>
    </xf>
    <xf numFmtId="0" fontId="7" fillId="0" borderId="0" xfId="1" applyFont="1" applyFill="1" applyBorder="1" applyAlignment="1">
      <alignment horizontal="center"/>
    </xf>
    <xf numFmtId="0" fontId="5" fillId="0" borderId="0" xfId="0" applyNumberFormat="1" applyFont="1" applyFill="1" applyBorder="1"/>
    <xf numFmtId="0" fontId="5" fillId="0" borderId="0" xfId="0" applyNumberFormat="1" applyFont="1" applyAlignment="1">
      <alignment horizontal="right"/>
    </xf>
    <xf numFmtId="0" fontId="5" fillId="0" borderId="0" xfId="0" applyNumberFormat="1" applyFont="1"/>
    <xf numFmtId="0" fontId="0" fillId="4" borderId="3" xfId="0" applyFill="1" applyBorder="1"/>
    <xf numFmtId="0" fontId="0" fillId="4" borderId="4" xfId="0" applyFill="1" applyBorder="1"/>
    <xf numFmtId="0" fontId="0" fillId="4" borderId="6" xfId="0" applyFill="1" applyBorder="1"/>
    <xf numFmtId="0" fontId="0" fillId="4" borderId="0" xfId="0" applyFill="1"/>
    <xf numFmtId="0" fontId="8" fillId="5" borderId="7" xfId="1" applyFont="1" applyFill="1" applyBorder="1" applyAlignment="1">
      <alignment horizontal="center"/>
    </xf>
    <xf numFmtId="1" fontId="8" fillId="5" borderId="7" xfId="0" applyNumberFormat="1" applyFont="1" applyFill="1" applyBorder="1" applyAlignment="1">
      <alignment horizontal="center"/>
    </xf>
    <xf numFmtId="0" fontId="0" fillId="6" borderId="3" xfId="0" applyFill="1" applyBorder="1"/>
    <xf numFmtId="0" fontId="0" fillId="6" borderId="4" xfId="0" applyFill="1" applyBorder="1"/>
    <xf numFmtId="0" fontId="0" fillId="6" borderId="6" xfId="0" applyFill="1" applyBorder="1"/>
    <xf numFmtId="4" fontId="0" fillId="0" borderId="0" xfId="0" applyNumberFormat="1"/>
    <xf numFmtId="1" fontId="8" fillId="5" borderId="7" xfId="0" applyNumberFormat="1" applyFont="1" applyFill="1" applyBorder="1" applyAlignment="1">
      <alignment horizontal="center"/>
    </xf>
    <xf numFmtId="0" fontId="5" fillId="0" borderId="0" xfId="0" applyNumberFormat="1" applyFont="1" applyAlignment="1">
      <alignment wrapText="1"/>
    </xf>
    <xf numFmtId="1" fontId="8" fillId="5" borderId="7" xfId="0" applyNumberFormat="1" applyFont="1" applyFill="1" applyBorder="1" applyAlignment="1">
      <alignment horizontal="center"/>
    </xf>
    <xf numFmtId="1" fontId="8" fillId="5" borderId="7" xfId="0" applyNumberFormat="1" applyFont="1" applyFill="1" applyBorder="1" applyAlignment="1">
      <alignment horizontal="center"/>
    </xf>
    <xf numFmtId="0" fontId="0" fillId="0" borderId="0" xfId="0"/>
    <xf numFmtId="3" fontId="0" fillId="0" borderId="0" xfId="0" applyNumberFormat="1"/>
    <xf numFmtId="1" fontId="8" fillId="5" borderId="7" xfId="0" applyNumberFormat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1" fontId="8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right"/>
    </xf>
    <xf numFmtId="169" fontId="11" fillId="0" borderId="0" xfId="2490" applyNumberFormat="1" applyFont="1" applyFill="1" applyBorder="1"/>
    <xf numFmtId="169" fontId="11" fillId="0" borderId="0" xfId="3361" applyNumberFormat="1" applyFont="1" applyFill="1" applyBorder="1"/>
    <xf numFmtId="169" fontId="11" fillId="0" borderId="0" xfId="3360" applyNumberFormat="1" applyFont="1" applyFill="1" applyBorder="1"/>
    <xf numFmtId="0" fontId="0" fillId="0" borderId="0" xfId="0" pivotButton="1"/>
    <xf numFmtId="0" fontId="0" fillId="0" borderId="0" xfId="0" applyAlignment="1">
      <alignment horizontal="left"/>
    </xf>
    <xf numFmtId="189" fontId="0" fillId="0" borderId="0" xfId="0" applyNumberFormat="1"/>
    <xf numFmtId="0" fontId="0" fillId="0" borderId="0" xfId="0"/>
    <xf numFmtId="3" fontId="8" fillId="0" borderId="7" xfId="0" applyNumberFormat="1" applyFont="1" applyFill="1" applyBorder="1"/>
    <xf numFmtId="3" fontId="0" fillId="0" borderId="0" xfId="0" applyNumberFormat="1"/>
    <xf numFmtId="0" fontId="0" fillId="0" borderId="5" xfId="0" applyFill="1" applyBorder="1"/>
    <xf numFmtId="0" fontId="0" fillId="0" borderId="0" xfId="0" applyFill="1"/>
    <xf numFmtId="165" fontId="0" fillId="0" borderId="1" xfId="0" applyNumberFormat="1" applyFill="1" applyBorder="1"/>
    <xf numFmtId="0" fontId="0" fillId="0" borderId="0" xfId="0" applyFill="1" applyBorder="1"/>
    <xf numFmtId="0" fontId="0" fillId="0" borderId="2" xfId="0" applyFill="1" applyBorder="1"/>
    <xf numFmtId="3" fontId="5" fillId="0" borderId="0" xfId="0" applyNumberFormat="1" applyFont="1"/>
  </cellXfs>
  <cellStyles count="4112">
    <cellStyle name="0,0_x000a__x000a_NA_x000a__x000a_" xfId="6" xr:uid="{00000000-0005-0000-0000-000000000000}"/>
    <cellStyle name="0,0_x000a__x000a_NA_x000a__x000a_ 2" xfId="28" xr:uid="{00000000-0005-0000-0000-00004A000000}"/>
    <cellStyle name="0,0_x000a__x000a_NA_x000a__x000a_ 2 2" xfId="3611" xr:uid="{00000000-0005-0000-0000-000001000000}"/>
    <cellStyle name="0,0_x000a__x000a_NA_x000a__x000a_ 2 2 2" xfId="3935" xr:uid="{00000000-0005-0000-0000-000002000000}"/>
    <cellStyle name="0,0_x000a__x000a_NA_x000a__x000a_ 3" xfId="27" xr:uid="{00000000-0005-0000-0000-000049000000}"/>
    <cellStyle name="0,0_x000a__x000a_NA_x000a__x000a_ 3 2" xfId="3612" xr:uid="{00000000-0005-0000-0000-000002000000}"/>
    <cellStyle name="0,0_x000a__x000a_NA_x000a__x000a_ 4" xfId="3613" xr:uid="{00000000-0005-0000-0000-000003000000}"/>
    <cellStyle name="0,0_x000a__x000a_NA_x000a__x000a_ 5" xfId="3608" xr:uid="{00000000-0005-0000-0000-000000000000}"/>
    <cellStyle name="0,0_x000a__x000a_NA_x000a__x000a_ 5 2" xfId="4107" xr:uid="{00000000-0005-0000-0000-000005000000}"/>
    <cellStyle name="0,0_x000d__x000a_NA_x000d__x000a_" xfId="29" xr:uid="{00000000-0005-0000-0000-00004B000000}"/>
    <cellStyle name="20% - Accent1" xfId="30" xr:uid="{00000000-0005-0000-0000-00004C000000}"/>
    <cellStyle name="20% - Accent2" xfId="31" xr:uid="{00000000-0005-0000-0000-00004D000000}"/>
    <cellStyle name="20% - Accent3" xfId="32" xr:uid="{00000000-0005-0000-0000-00004E000000}"/>
    <cellStyle name="20% - Accent4" xfId="33" xr:uid="{00000000-0005-0000-0000-00004F000000}"/>
    <cellStyle name="20% - Accent5" xfId="34" xr:uid="{00000000-0005-0000-0000-000050000000}"/>
    <cellStyle name="20% - Accent6" xfId="35" xr:uid="{00000000-0005-0000-0000-000051000000}"/>
    <cellStyle name="20% - Énfasis1 10" xfId="37" xr:uid="{00000000-0005-0000-0000-000053000000}"/>
    <cellStyle name="20% - Énfasis1 10 2" xfId="38" xr:uid="{00000000-0005-0000-0000-000054000000}"/>
    <cellStyle name="20% - Énfasis1 10 3" xfId="39" xr:uid="{00000000-0005-0000-0000-000055000000}"/>
    <cellStyle name="20% - Énfasis1 10 4" xfId="40" xr:uid="{00000000-0005-0000-0000-000056000000}"/>
    <cellStyle name="20% - Énfasis1 10 5" xfId="41" xr:uid="{00000000-0005-0000-0000-000057000000}"/>
    <cellStyle name="20% - Énfasis1 11" xfId="42" xr:uid="{00000000-0005-0000-0000-000058000000}"/>
    <cellStyle name="20% - Énfasis1 11 2" xfId="43" xr:uid="{00000000-0005-0000-0000-000059000000}"/>
    <cellStyle name="20% - Énfasis1 11 3" xfId="44" xr:uid="{00000000-0005-0000-0000-00005A000000}"/>
    <cellStyle name="20% - Énfasis1 11 4" xfId="45" xr:uid="{00000000-0005-0000-0000-00005B000000}"/>
    <cellStyle name="20% - Énfasis1 11 5" xfId="46" xr:uid="{00000000-0005-0000-0000-00005C000000}"/>
    <cellStyle name="20% - Énfasis1 12" xfId="47" xr:uid="{00000000-0005-0000-0000-00005D000000}"/>
    <cellStyle name="20% - Énfasis1 12 2" xfId="48" xr:uid="{00000000-0005-0000-0000-00005E000000}"/>
    <cellStyle name="20% - Énfasis1 12 3" xfId="49" xr:uid="{00000000-0005-0000-0000-00005F000000}"/>
    <cellStyle name="20% - Énfasis1 12 4" xfId="50" xr:uid="{00000000-0005-0000-0000-000060000000}"/>
    <cellStyle name="20% - Énfasis1 12 5" xfId="51" xr:uid="{00000000-0005-0000-0000-000061000000}"/>
    <cellStyle name="20% - Énfasis1 13" xfId="52" xr:uid="{00000000-0005-0000-0000-000062000000}"/>
    <cellStyle name="20% - Énfasis1 13 2" xfId="53" xr:uid="{00000000-0005-0000-0000-000063000000}"/>
    <cellStyle name="20% - Énfasis1 13 3" xfId="54" xr:uid="{00000000-0005-0000-0000-000064000000}"/>
    <cellStyle name="20% - Énfasis1 13 4" xfId="55" xr:uid="{00000000-0005-0000-0000-000065000000}"/>
    <cellStyle name="20% - Énfasis1 13 5" xfId="56" xr:uid="{00000000-0005-0000-0000-000066000000}"/>
    <cellStyle name="20% - Énfasis1 14" xfId="57" xr:uid="{00000000-0005-0000-0000-000067000000}"/>
    <cellStyle name="20% - Énfasis1 14 2" xfId="58" xr:uid="{00000000-0005-0000-0000-000068000000}"/>
    <cellStyle name="20% - Énfasis1 14 3" xfId="59" xr:uid="{00000000-0005-0000-0000-000069000000}"/>
    <cellStyle name="20% - Énfasis1 14 4" xfId="60" xr:uid="{00000000-0005-0000-0000-00006A000000}"/>
    <cellStyle name="20% - Énfasis1 14 5" xfId="61" xr:uid="{00000000-0005-0000-0000-00006B000000}"/>
    <cellStyle name="20% - Énfasis1 15" xfId="62" xr:uid="{00000000-0005-0000-0000-00006C000000}"/>
    <cellStyle name="20% - Énfasis1 15 2" xfId="63" xr:uid="{00000000-0005-0000-0000-00006D000000}"/>
    <cellStyle name="20% - Énfasis1 15 3" xfId="64" xr:uid="{00000000-0005-0000-0000-00006E000000}"/>
    <cellStyle name="20% - Énfasis1 15 4" xfId="65" xr:uid="{00000000-0005-0000-0000-00006F000000}"/>
    <cellStyle name="20% - Énfasis1 15 5" xfId="66" xr:uid="{00000000-0005-0000-0000-000070000000}"/>
    <cellStyle name="20% - Énfasis1 16" xfId="67" xr:uid="{00000000-0005-0000-0000-000071000000}"/>
    <cellStyle name="20% - Énfasis1 16 2" xfId="68" xr:uid="{00000000-0005-0000-0000-000072000000}"/>
    <cellStyle name="20% - Énfasis1 16 3" xfId="69" xr:uid="{00000000-0005-0000-0000-000073000000}"/>
    <cellStyle name="20% - Énfasis1 16 4" xfId="70" xr:uid="{00000000-0005-0000-0000-000074000000}"/>
    <cellStyle name="20% - Énfasis1 16 5" xfId="71" xr:uid="{00000000-0005-0000-0000-000075000000}"/>
    <cellStyle name="20% - Énfasis1 17" xfId="72" xr:uid="{00000000-0005-0000-0000-000076000000}"/>
    <cellStyle name="20% - Énfasis1 17 2" xfId="73" xr:uid="{00000000-0005-0000-0000-000077000000}"/>
    <cellStyle name="20% - Énfasis1 17 3" xfId="74" xr:uid="{00000000-0005-0000-0000-000078000000}"/>
    <cellStyle name="20% - Énfasis1 17 4" xfId="75" xr:uid="{00000000-0005-0000-0000-000079000000}"/>
    <cellStyle name="20% - Énfasis1 17 5" xfId="76" xr:uid="{00000000-0005-0000-0000-00007A000000}"/>
    <cellStyle name="20% - Énfasis1 18" xfId="77" xr:uid="{00000000-0005-0000-0000-00007B000000}"/>
    <cellStyle name="20% - Énfasis1 18 2" xfId="78" xr:uid="{00000000-0005-0000-0000-00007C000000}"/>
    <cellStyle name="20% - Énfasis1 18 3" xfId="79" xr:uid="{00000000-0005-0000-0000-00007D000000}"/>
    <cellStyle name="20% - Énfasis1 18 4" xfId="80" xr:uid="{00000000-0005-0000-0000-00007E000000}"/>
    <cellStyle name="20% - Énfasis1 18 5" xfId="81" xr:uid="{00000000-0005-0000-0000-00007F000000}"/>
    <cellStyle name="20% - Énfasis1 19" xfId="82" xr:uid="{00000000-0005-0000-0000-000080000000}"/>
    <cellStyle name="20% - Énfasis1 19 2" xfId="83" xr:uid="{00000000-0005-0000-0000-000081000000}"/>
    <cellStyle name="20% - Énfasis1 19 3" xfId="84" xr:uid="{00000000-0005-0000-0000-000082000000}"/>
    <cellStyle name="20% - Énfasis1 19 4" xfId="85" xr:uid="{00000000-0005-0000-0000-000083000000}"/>
    <cellStyle name="20% - Énfasis1 19 5" xfId="86" xr:uid="{00000000-0005-0000-0000-000084000000}"/>
    <cellStyle name="20% - Énfasis1 2" xfId="87" xr:uid="{00000000-0005-0000-0000-000085000000}"/>
    <cellStyle name="20% - Énfasis1 2 2" xfId="88" xr:uid="{00000000-0005-0000-0000-000086000000}"/>
    <cellStyle name="20% - Énfasis1 2 2 2" xfId="3518" xr:uid="{00000000-0005-0000-0000-00007D0D0000}"/>
    <cellStyle name="20% - Énfasis1 2 2 3" xfId="3615" xr:uid="{00000000-0005-0000-0000-00000B000000}"/>
    <cellStyle name="20% - Énfasis1 2 3" xfId="89" xr:uid="{00000000-0005-0000-0000-000087000000}"/>
    <cellStyle name="20% - Énfasis1 2 3 2" xfId="3519" xr:uid="{00000000-0005-0000-0000-00007E0D0000}"/>
    <cellStyle name="20% - Énfasis1 2 4" xfId="90" xr:uid="{00000000-0005-0000-0000-000088000000}"/>
    <cellStyle name="20% - Énfasis1 2 5" xfId="91" xr:uid="{00000000-0005-0000-0000-000089000000}"/>
    <cellStyle name="20% - Énfasis1 2 6" xfId="92" xr:uid="{00000000-0005-0000-0000-00008A000000}"/>
    <cellStyle name="20% - Énfasis1 20" xfId="93" xr:uid="{00000000-0005-0000-0000-00008B000000}"/>
    <cellStyle name="20% - Énfasis1 20 2" xfId="94" xr:uid="{00000000-0005-0000-0000-00008C000000}"/>
    <cellStyle name="20% - Énfasis1 20 3" xfId="95" xr:uid="{00000000-0005-0000-0000-00008D000000}"/>
    <cellStyle name="20% - Énfasis1 20 4" xfId="96" xr:uid="{00000000-0005-0000-0000-00008E000000}"/>
    <cellStyle name="20% - Énfasis1 20 5" xfId="97" xr:uid="{00000000-0005-0000-0000-00008F000000}"/>
    <cellStyle name="20% - Énfasis1 21" xfId="98" xr:uid="{00000000-0005-0000-0000-000090000000}"/>
    <cellStyle name="20% - Énfasis1 21 2" xfId="99" xr:uid="{00000000-0005-0000-0000-000091000000}"/>
    <cellStyle name="20% - Énfasis1 21 3" xfId="100" xr:uid="{00000000-0005-0000-0000-000092000000}"/>
    <cellStyle name="20% - Énfasis1 21 4" xfId="101" xr:uid="{00000000-0005-0000-0000-000093000000}"/>
    <cellStyle name="20% - Énfasis1 21 5" xfId="102" xr:uid="{00000000-0005-0000-0000-000094000000}"/>
    <cellStyle name="20% - Énfasis1 22" xfId="103" xr:uid="{00000000-0005-0000-0000-000095000000}"/>
    <cellStyle name="20% - Énfasis1 22 2" xfId="104" xr:uid="{00000000-0005-0000-0000-000096000000}"/>
    <cellStyle name="20% - Énfasis1 22 3" xfId="105" xr:uid="{00000000-0005-0000-0000-000097000000}"/>
    <cellStyle name="20% - Énfasis1 22 4" xfId="106" xr:uid="{00000000-0005-0000-0000-000098000000}"/>
    <cellStyle name="20% - Énfasis1 22 5" xfId="107" xr:uid="{00000000-0005-0000-0000-000099000000}"/>
    <cellStyle name="20% - Énfasis1 23" xfId="108" xr:uid="{00000000-0005-0000-0000-00009A000000}"/>
    <cellStyle name="20% - Énfasis1 23 2" xfId="109" xr:uid="{00000000-0005-0000-0000-00009B000000}"/>
    <cellStyle name="20% - Énfasis1 23 3" xfId="110" xr:uid="{00000000-0005-0000-0000-00009C000000}"/>
    <cellStyle name="20% - Énfasis1 23 4" xfId="111" xr:uid="{00000000-0005-0000-0000-00009D000000}"/>
    <cellStyle name="20% - Énfasis1 23 5" xfId="112" xr:uid="{00000000-0005-0000-0000-00009E000000}"/>
    <cellStyle name="20% - Énfasis1 24" xfId="113" xr:uid="{00000000-0005-0000-0000-00009F000000}"/>
    <cellStyle name="20% - Énfasis1 24 2" xfId="114" xr:uid="{00000000-0005-0000-0000-0000A0000000}"/>
    <cellStyle name="20% - Énfasis1 24 3" xfId="115" xr:uid="{00000000-0005-0000-0000-0000A1000000}"/>
    <cellStyle name="20% - Énfasis1 24 4" xfId="116" xr:uid="{00000000-0005-0000-0000-0000A2000000}"/>
    <cellStyle name="20% - Énfasis1 24 5" xfId="117" xr:uid="{00000000-0005-0000-0000-0000A3000000}"/>
    <cellStyle name="20% - Énfasis1 25" xfId="118" xr:uid="{00000000-0005-0000-0000-0000A4000000}"/>
    <cellStyle name="20% - Énfasis1 25 2" xfId="119" xr:uid="{00000000-0005-0000-0000-0000A5000000}"/>
    <cellStyle name="20% - Énfasis1 25 3" xfId="120" xr:uid="{00000000-0005-0000-0000-0000A6000000}"/>
    <cellStyle name="20% - Énfasis1 25 4" xfId="121" xr:uid="{00000000-0005-0000-0000-0000A7000000}"/>
    <cellStyle name="20% - Énfasis1 25 5" xfId="122" xr:uid="{00000000-0005-0000-0000-0000A8000000}"/>
    <cellStyle name="20% - Énfasis1 26" xfId="123" xr:uid="{00000000-0005-0000-0000-0000A9000000}"/>
    <cellStyle name="20% - Énfasis1 26 2" xfId="124" xr:uid="{00000000-0005-0000-0000-0000AA000000}"/>
    <cellStyle name="20% - Énfasis1 26 3" xfId="125" xr:uid="{00000000-0005-0000-0000-0000AB000000}"/>
    <cellStyle name="20% - Énfasis1 26 4" xfId="126" xr:uid="{00000000-0005-0000-0000-0000AC000000}"/>
    <cellStyle name="20% - Énfasis1 26 5" xfId="127" xr:uid="{00000000-0005-0000-0000-0000AD000000}"/>
    <cellStyle name="20% - Énfasis1 27" xfId="128" xr:uid="{00000000-0005-0000-0000-0000AE000000}"/>
    <cellStyle name="20% - Énfasis1 27 2" xfId="129" xr:uid="{00000000-0005-0000-0000-0000AF000000}"/>
    <cellStyle name="20% - Énfasis1 27 3" xfId="130" xr:uid="{00000000-0005-0000-0000-0000B0000000}"/>
    <cellStyle name="20% - Énfasis1 27 4" xfId="131" xr:uid="{00000000-0005-0000-0000-0000B1000000}"/>
    <cellStyle name="20% - Énfasis1 27 5" xfId="132" xr:uid="{00000000-0005-0000-0000-0000B2000000}"/>
    <cellStyle name="20% - Énfasis1 28" xfId="133" xr:uid="{00000000-0005-0000-0000-0000B3000000}"/>
    <cellStyle name="20% - Énfasis1 28 2" xfId="134" xr:uid="{00000000-0005-0000-0000-0000B4000000}"/>
    <cellStyle name="20% - Énfasis1 28 3" xfId="135" xr:uid="{00000000-0005-0000-0000-0000B5000000}"/>
    <cellStyle name="20% - Énfasis1 28 4" xfId="136" xr:uid="{00000000-0005-0000-0000-0000B6000000}"/>
    <cellStyle name="20% - Énfasis1 28 5" xfId="137" xr:uid="{00000000-0005-0000-0000-0000B7000000}"/>
    <cellStyle name="20% - Énfasis1 29" xfId="138" xr:uid="{00000000-0005-0000-0000-0000B8000000}"/>
    <cellStyle name="20% - Énfasis1 29 2" xfId="139" xr:uid="{00000000-0005-0000-0000-0000B9000000}"/>
    <cellStyle name="20% - Énfasis1 29 3" xfId="140" xr:uid="{00000000-0005-0000-0000-0000BA000000}"/>
    <cellStyle name="20% - Énfasis1 29 4" xfId="141" xr:uid="{00000000-0005-0000-0000-0000BB000000}"/>
    <cellStyle name="20% - Énfasis1 29 5" xfId="142" xr:uid="{00000000-0005-0000-0000-0000BC000000}"/>
    <cellStyle name="20% - Énfasis1 3" xfId="143" xr:uid="{00000000-0005-0000-0000-0000BD000000}"/>
    <cellStyle name="20% - Énfasis1 3 2" xfId="144" xr:uid="{00000000-0005-0000-0000-0000BE000000}"/>
    <cellStyle name="20% - Énfasis1 3 2 2" xfId="4080" xr:uid="{00000000-0005-0000-0000-000010000000}"/>
    <cellStyle name="20% - Énfasis1 3 3" xfId="145" xr:uid="{00000000-0005-0000-0000-0000BF000000}"/>
    <cellStyle name="20% - Énfasis1 3 4" xfId="146" xr:uid="{00000000-0005-0000-0000-0000C0000000}"/>
    <cellStyle name="20% - Énfasis1 3 5" xfId="147" xr:uid="{00000000-0005-0000-0000-0000C1000000}"/>
    <cellStyle name="20% - Énfasis1 3 6" xfId="3616" xr:uid="{00000000-0005-0000-0000-00000C000000}"/>
    <cellStyle name="20% - Énfasis1 30" xfId="148" xr:uid="{00000000-0005-0000-0000-0000C2000000}"/>
    <cellStyle name="20% - Énfasis1 30 2" xfId="149" xr:uid="{00000000-0005-0000-0000-0000C3000000}"/>
    <cellStyle name="20% - Énfasis1 30 3" xfId="150" xr:uid="{00000000-0005-0000-0000-0000C4000000}"/>
    <cellStyle name="20% - Énfasis1 30 4" xfId="151" xr:uid="{00000000-0005-0000-0000-0000C5000000}"/>
    <cellStyle name="20% - Énfasis1 30 5" xfId="152" xr:uid="{00000000-0005-0000-0000-0000C6000000}"/>
    <cellStyle name="20% - Énfasis1 31" xfId="153" xr:uid="{00000000-0005-0000-0000-0000C7000000}"/>
    <cellStyle name="20% - Énfasis1 31 2" xfId="154" xr:uid="{00000000-0005-0000-0000-0000C8000000}"/>
    <cellStyle name="20% - Énfasis1 31 3" xfId="155" xr:uid="{00000000-0005-0000-0000-0000C9000000}"/>
    <cellStyle name="20% - Énfasis1 31 4" xfId="156" xr:uid="{00000000-0005-0000-0000-0000CA000000}"/>
    <cellStyle name="20% - Énfasis1 31 5" xfId="157" xr:uid="{00000000-0005-0000-0000-0000CB000000}"/>
    <cellStyle name="20% - Énfasis1 32" xfId="158" xr:uid="{00000000-0005-0000-0000-0000CC000000}"/>
    <cellStyle name="20% - Énfasis1 32 2" xfId="159" xr:uid="{00000000-0005-0000-0000-0000CD000000}"/>
    <cellStyle name="20% - Énfasis1 32 3" xfId="160" xr:uid="{00000000-0005-0000-0000-0000CE000000}"/>
    <cellStyle name="20% - Énfasis1 32 4" xfId="161" xr:uid="{00000000-0005-0000-0000-0000CF000000}"/>
    <cellStyle name="20% - Énfasis1 32 5" xfId="162" xr:uid="{00000000-0005-0000-0000-0000D0000000}"/>
    <cellStyle name="20% - Énfasis1 33" xfId="163" xr:uid="{00000000-0005-0000-0000-0000D1000000}"/>
    <cellStyle name="20% - Énfasis1 33 2" xfId="164" xr:uid="{00000000-0005-0000-0000-0000D2000000}"/>
    <cellStyle name="20% - Énfasis1 33 3" xfId="165" xr:uid="{00000000-0005-0000-0000-0000D3000000}"/>
    <cellStyle name="20% - Énfasis1 33 4" xfId="166" xr:uid="{00000000-0005-0000-0000-0000D4000000}"/>
    <cellStyle name="20% - Énfasis1 33 5" xfId="167" xr:uid="{00000000-0005-0000-0000-0000D5000000}"/>
    <cellStyle name="20% - Énfasis1 34" xfId="168" xr:uid="{00000000-0005-0000-0000-0000D6000000}"/>
    <cellStyle name="20% - Énfasis1 34 2" xfId="169" xr:uid="{00000000-0005-0000-0000-0000D7000000}"/>
    <cellStyle name="20% - Énfasis1 34 3" xfId="170" xr:uid="{00000000-0005-0000-0000-0000D8000000}"/>
    <cellStyle name="20% - Énfasis1 34 4" xfId="171" xr:uid="{00000000-0005-0000-0000-0000D9000000}"/>
    <cellStyle name="20% - Énfasis1 34 5" xfId="172" xr:uid="{00000000-0005-0000-0000-0000DA000000}"/>
    <cellStyle name="20% - Énfasis1 35" xfId="173" xr:uid="{00000000-0005-0000-0000-0000DB000000}"/>
    <cellStyle name="20% - Énfasis1 35 2" xfId="174" xr:uid="{00000000-0005-0000-0000-0000DC000000}"/>
    <cellStyle name="20% - Énfasis1 35 3" xfId="175" xr:uid="{00000000-0005-0000-0000-0000DD000000}"/>
    <cellStyle name="20% - Énfasis1 35 4" xfId="176" xr:uid="{00000000-0005-0000-0000-0000DE000000}"/>
    <cellStyle name="20% - Énfasis1 35 5" xfId="177" xr:uid="{00000000-0005-0000-0000-0000DF000000}"/>
    <cellStyle name="20% - Énfasis1 36" xfId="178" xr:uid="{00000000-0005-0000-0000-0000E0000000}"/>
    <cellStyle name="20% - Énfasis1 36 2" xfId="179" xr:uid="{00000000-0005-0000-0000-0000E1000000}"/>
    <cellStyle name="20% - Énfasis1 36 3" xfId="180" xr:uid="{00000000-0005-0000-0000-0000E2000000}"/>
    <cellStyle name="20% - Énfasis1 36 4" xfId="181" xr:uid="{00000000-0005-0000-0000-0000E3000000}"/>
    <cellStyle name="20% - Énfasis1 36 5" xfId="182" xr:uid="{00000000-0005-0000-0000-0000E4000000}"/>
    <cellStyle name="20% - Énfasis1 37" xfId="183" xr:uid="{00000000-0005-0000-0000-0000E5000000}"/>
    <cellStyle name="20% - Énfasis1 37 2" xfId="184" xr:uid="{00000000-0005-0000-0000-0000E6000000}"/>
    <cellStyle name="20% - Énfasis1 37 3" xfId="185" xr:uid="{00000000-0005-0000-0000-0000E7000000}"/>
    <cellStyle name="20% - Énfasis1 37 4" xfId="186" xr:uid="{00000000-0005-0000-0000-0000E8000000}"/>
    <cellStyle name="20% - Énfasis1 37 5" xfId="187" xr:uid="{00000000-0005-0000-0000-0000E9000000}"/>
    <cellStyle name="20% - Énfasis1 38" xfId="188" xr:uid="{00000000-0005-0000-0000-0000EA000000}"/>
    <cellStyle name="20% - Énfasis1 38 2" xfId="189" xr:uid="{00000000-0005-0000-0000-0000EB000000}"/>
    <cellStyle name="20% - Énfasis1 38 3" xfId="190" xr:uid="{00000000-0005-0000-0000-0000EC000000}"/>
    <cellStyle name="20% - Énfasis1 38 4" xfId="191" xr:uid="{00000000-0005-0000-0000-0000ED000000}"/>
    <cellStyle name="20% - Énfasis1 38 5" xfId="192" xr:uid="{00000000-0005-0000-0000-0000EE000000}"/>
    <cellStyle name="20% - Énfasis1 39" xfId="193" xr:uid="{00000000-0005-0000-0000-0000EF000000}"/>
    <cellStyle name="20% - Énfasis1 4" xfId="194" xr:uid="{00000000-0005-0000-0000-0000F0000000}"/>
    <cellStyle name="20% - Énfasis1 4 2" xfId="195" xr:uid="{00000000-0005-0000-0000-0000F1000000}"/>
    <cellStyle name="20% - Énfasis1 4 3" xfId="196" xr:uid="{00000000-0005-0000-0000-0000F2000000}"/>
    <cellStyle name="20% - Énfasis1 4 4" xfId="197" xr:uid="{00000000-0005-0000-0000-0000F3000000}"/>
    <cellStyle name="20% - Énfasis1 4 5" xfId="198" xr:uid="{00000000-0005-0000-0000-0000F4000000}"/>
    <cellStyle name="20% - Énfasis1 4 6" xfId="3614" xr:uid="{00000000-0005-0000-0000-00000D000000}"/>
    <cellStyle name="20% - Énfasis1 40" xfId="199" xr:uid="{00000000-0005-0000-0000-0000F5000000}"/>
    <cellStyle name="20% - Énfasis1 41" xfId="200" xr:uid="{00000000-0005-0000-0000-0000F6000000}"/>
    <cellStyle name="20% - Énfasis1 42" xfId="201" xr:uid="{00000000-0005-0000-0000-0000F7000000}"/>
    <cellStyle name="20% - Énfasis1 43" xfId="202" xr:uid="{00000000-0005-0000-0000-0000F8000000}"/>
    <cellStyle name="20% - Énfasis1 44" xfId="36" xr:uid="{00000000-0005-0000-0000-000052000000}"/>
    <cellStyle name="20% - Énfasis1 5" xfId="203" xr:uid="{00000000-0005-0000-0000-0000F9000000}"/>
    <cellStyle name="20% - Énfasis1 5 2" xfId="204" xr:uid="{00000000-0005-0000-0000-0000FA000000}"/>
    <cellStyle name="20% - Énfasis1 5 3" xfId="205" xr:uid="{00000000-0005-0000-0000-0000FB000000}"/>
    <cellStyle name="20% - Énfasis1 5 4" xfId="206" xr:uid="{00000000-0005-0000-0000-0000FC000000}"/>
    <cellStyle name="20% - Énfasis1 5 5" xfId="207" xr:uid="{00000000-0005-0000-0000-0000FD000000}"/>
    <cellStyle name="20% - Énfasis1 5 6" xfId="4081" xr:uid="{00000000-0005-0000-0000-000012000000}"/>
    <cellStyle name="20% - Énfasis1 6" xfId="208" xr:uid="{00000000-0005-0000-0000-0000FE000000}"/>
    <cellStyle name="20% - Énfasis1 6 2" xfId="209" xr:uid="{00000000-0005-0000-0000-0000FF000000}"/>
    <cellStyle name="20% - Énfasis1 6 3" xfId="210" xr:uid="{00000000-0005-0000-0000-000000010000}"/>
    <cellStyle name="20% - Énfasis1 6 4" xfId="211" xr:uid="{00000000-0005-0000-0000-000001010000}"/>
    <cellStyle name="20% - Énfasis1 6 5" xfId="212" xr:uid="{00000000-0005-0000-0000-000002010000}"/>
    <cellStyle name="20% - Énfasis1 6 6" xfId="4082" xr:uid="{00000000-0005-0000-0000-000013000000}"/>
    <cellStyle name="20% - Énfasis1 7" xfId="213" xr:uid="{00000000-0005-0000-0000-000003010000}"/>
    <cellStyle name="20% - Énfasis1 7 2" xfId="214" xr:uid="{00000000-0005-0000-0000-000004010000}"/>
    <cellStyle name="20% - Énfasis1 7 3" xfId="215" xr:uid="{00000000-0005-0000-0000-000005010000}"/>
    <cellStyle name="20% - Énfasis1 7 4" xfId="216" xr:uid="{00000000-0005-0000-0000-000006010000}"/>
    <cellStyle name="20% - Énfasis1 7 5" xfId="217" xr:uid="{00000000-0005-0000-0000-000007010000}"/>
    <cellStyle name="20% - Énfasis1 7 6" xfId="4083" xr:uid="{00000000-0005-0000-0000-000014000000}"/>
    <cellStyle name="20% - Énfasis1 8" xfId="218" xr:uid="{00000000-0005-0000-0000-000008010000}"/>
    <cellStyle name="20% - Énfasis1 8 2" xfId="219" xr:uid="{00000000-0005-0000-0000-000009010000}"/>
    <cellStyle name="20% - Énfasis1 8 3" xfId="220" xr:uid="{00000000-0005-0000-0000-00000A010000}"/>
    <cellStyle name="20% - Énfasis1 8 4" xfId="221" xr:uid="{00000000-0005-0000-0000-00000B010000}"/>
    <cellStyle name="20% - Énfasis1 8 5" xfId="222" xr:uid="{00000000-0005-0000-0000-00000C010000}"/>
    <cellStyle name="20% - Énfasis1 8 6" xfId="3917" xr:uid="{00000000-0005-0000-0000-000015000000}"/>
    <cellStyle name="20% - Énfasis1 9" xfId="223" xr:uid="{00000000-0005-0000-0000-00000D010000}"/>
    <cellStyle name="20% - Énfasis1 9 2" xfId="224" xr:uid="{00000000-0005-0000-0000-00000E010000}"/>
    <cellStyle name="20% - Énfasis1 9 3" xfId="225" xr:uid="{00000000-0005-0000-0000-00000F010000}"/>
    <cellStyle name="20% - Énfasis1 9 4" xfId="226" xr:uid="{00000000-0005-0000-0000-000010010000}"/>
    <cellStyle name="20% - Énfasis1 9 5" xfId="227" xr:uid="{00000000-0005-0000-0000-000011010000}"/>
    <cellStyle name="20% - Énfasis1 9 6" xfId="3924" xr:uid="{00000000-0005-0000-0000-000016000000}"/>
    <cellStyle name="20% - Énfasis2 10" xfId="229" xr:uid="{00000000-0005-0000-0000-000013010000}"/>
    <cellStyle name="20% - Énfasis2 10 2" xfId="230" xr:uid="{00000000-0005-0000-0000-000014010000}"/>
    <cellStyle name="20% - Énfasis2 10 3" xfId="231" xr:uid="{00000000-0005-0000-0000-000015010000}"/>
    <cellStyle name="20% - Énfasis2 10 4" xfId="232" xr:uid="{00000000-0005-0000-0000-000016010000}"/>
    <cellStyle name="20% - Énfasis2 10 5" xfId="233" xr:uid="{00000000-0005-0000-0000-000017010000}"/>
    <cellStyle name="20% - Énfasis2 11" xfId="234" xr:uid="{00000000-0005-0000-0000-000018010000}"/>
    <cellStyle name="20% - Énfasis2 11 2" xfId="235" xr:uid="{00000000-0005-0000-0000-000019010000}"/>
    <cellStyle name="20% - Énfasis2 11 3" xfId="236" xr:uid="{00000000-0005-0000-0000-00001A010000}"/>
    <cellStyle name="20% - Énfasis2 11 4" xfId="237" xr:uid="{00000000-0005-0000-0000-00001B010000}"/>
    <cellStyle name="20% - Énfasis2 11 5" xfId="238" xr:uid="{00000000-0005-0000-0000-00001C010000}"/>
    <cellStyle name="20% - Énfasis2 12" xfId="239" xr:uid="{00000000-0005-0000-0000-00001D010000}"/>
    <cellStyle name="20% - Énfasis2 12 2" xfId="240" xr:uid="{00000000-0005-0000-0000-00001E010000}"/>
    <cellStyle name="20% - Énfasis2 12 3" xfId="241" xr:uid="{00000000-0005-0000-0000-00001F010000}"/>
    <cellStyle name="20% - Énfasis2 12 4" xfId="242" xr:uid="{00000000-0005-0000-0000-000020010000}"/>
    <cellStyle name="20% - Énfasis2 12 5" xfId="243" xr:uid="{00000000-0005-0000-0000-000021010000}"/>
    <cellStyle name="20% - Énfasis2 13" xfId="244" xr:uid="{00000000-0005-0000-0000-000022010000}"/>
    <cellStyle name="20% - Énfasis2 13 2" xfId="245" xr:uid="{00000000-0005-0000-0000-000023010000}"/>
    <cellStyle name="20% - Énfasis2 13 3" xfId="246" xr:uid="{00000000-0005-0000-0000-000024010000}"/>
    <cellStyle name="20% - Énfasis2 13 4" xfId="247" xr:uid="{00000000-0005-0000-0000-000025010000}"/>
    <cellStyle name="20% - Énfasis2 13 5" xfId="248" xr:uid="{00000000-0005-0000-0000-000026010000}"/>
    <cellStyle name="20% - Énfasis2 14" xfId="249" xr:uid="{00000000-0005-0000-0000-000027010000}"/>
    <cellStyle name="20% - Énfasis2 14 2" xfId="250" xr:uid="{00000000-0005-0000-0000-000028010000}"/>
    <cellStyle name="20% - Énfasis2 14 3" xfId="251" xr:uid="{00000000-0005-0000-0000-000029010000}"/>
    <cellStyle name="20% - Énfasis2 14 4" xfId="252" xr:uid="{00000000-0005-0000-0000-00002A010000}"/>
    <cellStyle name="20% - Énfasis2 14 5" xfId="253" xr:uid="{00000000-0005-0000-0000-00002B010000}"/>
    <cellStyle name="20% - Énfasis2 15" xfId="254" xr:uid="{00000000-0005-0000-0000-00002C010000}"/>
    <cellStyle name="20% - Énfasis2 15 2" xfId="255" xr:uid="{00000000-0005-0000-0000-00002D010000}"/>
    <cellStyle name="20% - Énfasis2 15 3" xfId="256" xr:uid="{00000000-0005-0000-0000-00002E010000}"/>
    <cellStyle name="20% - Énfasis2 15 4" xfId="257" xr:uid="{00000000-0005-0000-0000-00002F010000}"/>
    <cellStyle name="20% - Énfasis2 15 5" xfId="258" xr:uid="{00000000-0005-0000-0000-000030010000}"/>
    <cellStyle name="20% - Énfasis2 16" xfId="259" xr:uid="{00000000-0005-0000-0000-000031010000}"/>
    <cellStyle name="20% - Énfasis2 16 2" xfId="260" xr:uid="{00000000-0005-0000-0000-000032010000}"/>
    <cellStyle name="20% - Énfasis2 16 3" xfId="261" xr:uid="{00000000-0005-0000-0000-000033010000}"/>
    <cellStyle name="20% - Énfasis2 16 4" xfId="262" xr:uid="{00000000-0005-0000-0000-000034010000}"/>
    <cellStyle name="20% - Énfasis2 16 5" xfId="263" xr:uid="{00000000-0005-0000-0000-000035010000}"/>
    <cellStyle name="20% - Énfasis2 17" xfId="264" xr:uid="{00000000-0005-0000-0000-000036010000}"/>
    <cellStyle name="20% - Énfasis2 17 2" xfId="265" xr:uid="{00000000-0005-0000-0000-000037010000}"/>
    <cellStyle name="20% - Énfasis2 17 3" xfId="266" xr:uid="{00000000-0005-0000-0000-000038010000}"/>
    <cellStyle name="20% - Énfasis2 17 4" xfId="267" xr:uid="{00000000-0005-0000-0000-000039010000}"/>
    <cellStyle name="20% - Énfasis2 17 5" xfId="268" xr:uid="{00000000-0005-0000-0000-00003A010000}"/>
    <cellStyle name="20% - Énfasis2 18" xfId="269" xr:uid="{00000000-0005-0000-0000-00003B010000}"/>
    <cellStyle name="20% - Énfasis2 18 2" xfId="270" xr:uid="{00000000-0005-0000-0000-00003C010000}"/>
    <cellStyle name="20% - Énfasis2 18 3" xfId="271" xr:uid="{00000000-0005-0000-0000-00003D010000}"/>
    <cellStyle name="20% - Énfasis2 18 4" xfId="272" xr:uid="{00000000-0005-0000-0000-00003E010000}"/>
    <cellStyle name="20% - Énfasis2 18 5" xfId="273" xr:uid="{00000000-0005-0000-0000-00003F010000}"/>
    <cellStyle name="20% - Énfasis2 19" xfId="274" xr:uid="{00000000-0005-0000-0000-000040010000}"/>
    <cellStyle name="20% - Énfasis2 19 2" xfId="275" xr:uid="{00000000-0005-0000-0000-000041010000}"/>
    <cellStyle name="20% - Énfasis2 19 3" xfId="276" xr:uid="{00000000-0005-0000-0000-000042010000}"/>
    <cellStyle name="20% - Énfasis2 19 4" xfId="277" xr:uid="{00000000-0005-0000-0000-000043010000}"/>
    <cellStyle name="20% - Énfasis2 19 5" xfId="278" xr:uid="{00000000-0005-0000-0000-000044010000}"/>
    <cellStyle name="20% - Énfasis2 2" xfId="279" xr:uid="{00000000-0005-0000-0000-000045010000}"/>
    <cellStyle name="20% - Énfasis2 2 2" xfId="280" xr:uid="{00000000-0005-0000-0000-000046010000}"/>
    <cellStyle name="20% - Énfasis2 2 2 2" xfId="3520" xr:uid="{00000000-0005-0000-0000-00007F0D0000}"/>
    <cellStyle name="20% - Énfasis2 2 2 3" xfId="3618" xr:uid="{00000000-0005-0000-0000-00000F000000}"/>
    <cellStyle name="20% - Énfasis2 2 3" xfId="281" xr:uid="{00000000-0005-0000-0000-000047010000}"/>
    <cellStyle name="20% - Énfasis2 2 3 2" xfId="3521" xr:uid="{00000000-0005-0000-0000-0000800D0000}"/>
    <cellStyle name="20% - Énfasis2 2 4" xfId="282" xr:uid="{00000000-0005-0000-0000-000048010000}"/>
    <cellStyle name="20% - Énfasis2 2 5" xfId="283" xr:uid="{00000000-0005-0000-0000-000049010000}"/>
    <cellStyle name="20% - Énfasis2 2 6" xfId="284" xr:uid="{00000000-0005-0000-0000-00004A010000}"/>
    <cellStyle name="20% - Énfasis2 20" xfId="285" xr:uid="{00000000-0005-0000-0000-00004B010000}"/>
    <cellStyle name="20% - Énfasis2 20 2" xfId="286" xr:uid="{00000000-0005-0000-0000-00004C010000}"/>
    <cellStyle name="20% - Énfasis2 20 3" xfId="287" xr:uid="{00000000-0005-0000-0000-00004D010000}"/>
    <cellStyle name="20% - Énfasis2 20 4" xfId="288" xr:uid="{00000000-0005-0000-0000-00004E010000}"/>
    <cellStyle name="20% - Énfasis2 20 5" xfId="289" xr:uid="{00000000-0005-0000-0000-00004F010000}"/>
    <cellStyle name="20% - Énfasis2 21" xfId="290" xr:uid="{00000000-0005-0000-0000-000050010000}"/>
    <cellStyle name="20% - Énfasis2 21 2" xfId="291" xr:uid="{00000000-0005-0000-0000-000051010000}"/>
    <cellStyle name="20% - Énfasis2 21 3" xfId="292" xr:uid="{00000000-0005-0000-0000-000052010000}"/>
    <cellStyle name="20% - Énfasis2 21 4" xfId="293" xr:uid="{00000000-0005-0000-0000-000053010000}"/>
    <cellStyle name="20% - Énfasis2 21 5" xfId="294" xr:uid="{00000000-0005-0000-0000-000054010000}"/>
    <cellStyle name="20% - Énfasis2 22" xfId="295" xr:uid="{00000000-0005-0000-0000-000055010000}"/>
    <cellStyle name="20% - Énfasis2 22 2" xfId="296" xr:uid="{00000000-0005-0000-0000-000056010000}"/>
    <cellStyle name="20% - Énfasis2 22 3" xfId="297" xr:uid="{00000000-0005-0000-0000-000057010000}"/>
    <cellStyle name="20% - Énfasis2 22 4" xfId="298" xr:uid="{00000000-0005-0000-0000-000058010000}"/>
    <cellStyle name="20% - Énfasis2 22 5" xfId="299" xr:uid="{00000000-0005-0000-0000-000059010000}"/>
    <cellStyle name="20% - Énfasis2 23" xfId="300" xr:uid="{00000000-0005-0000-0000-00005A010000}"/>
    <cellStyle name="20% - Énfasis2 23 2" xfId="301" xr:uid="{00000000-0005-0000-0000-00005B010000}"/>
    <cellStyle name="20% - Énfasis2 23 3" xfId="302" xr:uid="{00000000-0005-0000-0000-00005C010000}"/>
    <cellStyle name="20% - Énfasis2 23 4" xfId="303" xr:uid="{00000000-0005-0000-0000-00005D010000}"/>
    <cellStyle name="20% - Énfasis2 23 5" xfId="304" xr:uid="{00000000-0005-0000-0000-00005E010000}"/>
    <cellStyle name="20% - Énfasis2 24" xfId="305" xr:uid="{00000000-0005-0000-0000-00005F010000}"/>
    <cellStyle name="20% - Énfasis2 24 2" xfId="306" xr:uid="{00000000-0005-0000-0000-000060010000}"/>
    <cellStyle name="20% - Énfasis2 24 3" xfId="307" xr:uid="{00000000-0005-0000-0000-000061010000}"/>
    <cellStyle name="20% - Énfasis2 24 4" xfId="308" xr:uid="{00000000-0005-0000-0000-000062010000}"/>
    <cellStyle name="20% - Énfasis2 24 5" xfId="309" xr:uid="{00000000-0005-0000-0000-000063010000}"/>
    <cellStyle name="20% - Énfasis2 25" xfId="310" xr:uid="{00000000-0005-0000-0000-000064010000}"/>
    <cellStyle name="20% - Énfasis2 25 2" xfId="311" xr:uid="{00000000-0005-0000-0000-000065010000}"/>
    <cellStyle name="20% - Énfasis2 25 3" xfId="312" xr:uid="{00000000-0005-0000-0000-000066010000}"/>
    <cellStyle name="20% - Énfasis2 25 4" xfId="313" xr:uid="{00000000-0005-0000-0000-000067010000}"/>
    <cellStyle name="20% - Énfasis2 25 5" xfId="314" xr:uid="{00000000-0005-0000-0000-000068010000}"/>
    <cellStyle name="20% - Énfasis2 26" xfId="315" xr:uid="{00000000-0005-0000-0000-000069010000}"/>
    <cellStyle name="20% - Énfasis2 26 2" xfId="316" xr:uid="{00000000-0005-0000-0000-00006A010000}"/>
    <cellStyle name="20% - Énfasis2 26 3" xfId="317" xr:uid="{00000000-0005-0000-0000-00006B010000}"/>
    <cellStyle name="20% - Énfasis2 26 4" xfId="318" xr:uid="{00000000-0005-0000-0000-00006C010000}"/>
    <cellStyle name="20% - Énfasis2 26 5" xfId="319" xr:uid="{00000000-0005-0000-0000-00006D010000}"/>
    <cellStyle name="20% - Énfasis2 27" xfId="320" xr:uid="{00000000-0005-0000-0000-00006E010000}"/>
    <cellStyle name="20% - Énfasis2 27 2" xfId="321" xr:uid="{00000000-0005-0000-0000-00006F010000}"/>
    <cellStyle name="20% - Énfasis2 27 3" xfId="322" xr:uid="{00000000-0005-0000-0000-000070010000}"/>
    <cellStyle name="20% - Énfasis2 27 4" xfId="323" xr:uid="{00000000-0005-0000-0000-000071010000}"/>
    <cellStyle name="20% - Énfasis2 27 5" xfId="324" xr:uid="{00000000-0005-0000-0000-000072010000}"/>
    <cellStyle name="20% - Énfasis2 28" xfId="325" xr:uid="{00000000-0005-0000-0000-000073010000}"/>
    <cellStyle name="20% - Énfasis2 28 2" xfId="326" xr:uid="{00000000-0005-0000-0000-000074010000}"/>
    <cellStyle name="20% - Énfasis2 28 3" xfId="327" xr:uid="{00000000-0005-0000-0000-000075010000}"/>
    <cellStyle name="20% - Énfasis2 28 4" xfId="328" xr:uid="{00000000-0005-0000-0000-000076010000}"/>
    <cellStyle name="20% - Énfasis2 28 5" xfId="329" xr:uid="{00000000-0005-0000-0000-000077010000}"/>
    <cellStyle name="20% - Énfasis2 29" xfId="330" xr:uid="{00000000-0005-0000-0000-000078010000}"/>
    <cellStyle name="20% - Énfasis2 29 2" xfId="331" xr:uid="{00000000-0005-0000-0000-000079010000}"/>
    <cellStyle name="20% - Énfasis2 29 3" xfId="332" xr:uid="{00000000-0005-0000-0000-00007A010000}"/>
    <cellStyle name="20% - Énfasis2 29 4" xfId="333" xr:uid="{00000000-0005-0000-0000-00007B010000}"/>
    <cellStyle name="20% - Énfasis2 29 5" xfId="334" xr:uid="{00000000-0005-0000-0000-00007C010000}"/>
    <cellStyle name="20% - Énfasis2 3" xfId="335" xr:uid="{00000000-0005-0000-0000-00007D010000}"/>
    <cellStyle name="20% - Énfasis2 3 2" xfId="336" xr:uid="{00000000-0005-0000-0000-00007E010000}"/>
    <cellStyle name="20% - Énfasis2 3 2 2" xfId="4084" xr:uid="{00000000-0005-0000-0000-00001A000000}"/>
    <cellStyle name="20% - Énfasis2 3 3" xfId="337" xr:uid="{00000000-0005-0000-0000-00007F010000}"/>
    <cellStyle name="20% - Énfasis2 3 4" xfId="338" xr:uid="{00000000-0005-0000-0000-000080010000}"/>
    <cellStyle name="20% - Énfasis2 3 5" xfId="339" xr:uid="{00000000-0005-0000-0000-000081010000}"/>
    <cellStyle name="20% - Énfasis2 3 6" xfId="3619" xr:uid="{00000000-0005-0000-0000-000010000000}"/>
    <cellStyle name="20% - Énfasis2 30" xfId="340" xr:uid="{00000000-0005-0000-0000-000082010000}"/>
    <cellStyle name="20% - Énfasis2 30 2" xfId="341" xr:uid="{00000000-0005-0000-0000-000083010000}"/>
    <cellStyle name="20% - Énfasis2 30 3" xfId="342" xr:uid="{00000000-0005-0000-0000-000084010000}"/>
    <cellStyle name="20% - Énfasis2 30 4" xfId="343" xr:uid="{00000000-0005-0000-0000-000085010000}"/>
    <cellStyle name="20% - Énfasis2 30 5" xfId="344" xr:uid="{00000000-0005-0000-0000-000086010000}"/>
    <cellStyle name="20% - Énfasis2 31" xfId="345" xr:uid="{00000000-0005-0000-0000-000087010000}"/>
    <cellStyle name="20% - Énfasis2 31 2" xfId="346" xr:uid="{00000000-0005-0000-0000-000088010000}"/>
    <cellStyle name="20% - Énfasis2 31 3" xfId="347" xr:uid="{00000000-0005-0000-0000-000089010000}"/>
    <cellStyle name="20% - Énfasis2 31 4" xfId="348" xr:uid="{00000000-0005-0000-0000-00008A010000}"/>
    <cellStyle name="20% - Énfasis2 31 5" xfId="349" xr:uid="{00000000-0005-0000-0000-00008B010000}"/>
    <cellStyle name="20% - Énfasis2 32" xfId="350" xr:uid="{00000000-0005-0000-0000-00008C010000}"/>
    <cellStyle name="20% - Énfasis2 32 2" xfId="351" xr:uid="{00000000-0005-0000-0000-00008D010000}"/>
    <cellStyle name="20% - Énfasis2 32 3" xfId="352" xr:uid="{00000000-0005-0000-0000-00008E010000}"/>
    <cellStyle name="20% - Énfasis2 32 4" xfId="353" xr:uid="{00000000-0005-0000-0000-00008F010000}"/>
    <cellStyle name="20% - Énfasis2 32 5" xfId="354" xr:uid="{00000000-0005-0000-0000-000090010000}"/>
    <cellStyle name="20% - Énfasis2 33" xfId="355" xr:uid="{00000000-0005-0000-0000-000091010000}"/>
    <cellStyle name="20% - Énfasis2 33 2" xfId="356" xr:uid="{00000000-0005-0000-0000-000092010000}"/>
    <cellStyle name="20% - Énfasis2 33 3" xfId="357" xr:uid="{00000000-0005-0000-0000-000093010000}"/>
    <cellStyle name="20% - Énfasis2 33 4" xfId="358" xr:uid="{00000000-0005-0000-0000-000094010000}"/>
    <cellStyle name="20% - Énfasis2 33 5" xfId="359" xr:uid="{00000000-0005-0000-0000-000095010000}"/>
    <cellStyle name="20% - Énfasis2 34" xfId="360" xr:uid="{00000000-0005-0000-0000-000096010000}"/>
    <cellStyle name="20% - Énfasis2 34 2" xfId="361" xr:uid="{00000000-0005-0000-0000-000097010000}"/>
    <cellStyle name="20% - Énfasis2 34 3" xfId="362" xr:uid="{00000000-0005-0000-0000-000098010000}"/>
    <cellStyle name="20% - Énfasis2 34 4" xfId="363" xr:uid="{00000000-0005-0000-0000-000099010000}"/>
    <cellStyle name="20% - Énfasis2 34 5" xfId="364" xr:uid="{00000000-0005-0000-0000-00009A010000}"/>
    <cellStyle name="20% - Énfasis2 35" xfId="365" xr:uid="{00000000-0005-0000-0000-00009B010000}"/>
    <cellStyle name="20% - Énfasis2 35 2" xfId="366" xr:uid="{00000000-0005-0000-0000-00009C010000}"/>
    <cellStyle name="20% - Énfasis2 35 3" xfId="367" xr:uid="{00000000-0005-0000-0000-00009D010000}"/>
    <cellStyle name="20% - Énfasis2 35 4" xfId="368" xr:uid="{00000000-0005-0000-0000-00009E010000}"/>
    <cellStyle name="20% - Énfasis2 35 5" xfId="369" xr:uid="{00000000-0005-0000-0000-00009F010000}"/>
    <cellStyle name="20% - Énfasis2 36" xfId="370" xr:uid="{00000000-0005-0000-0000-0000A0010000}"/>
    <cellStyle name="20% - Énfasis2 36 2" xfId="371" xr:uid="{00000000-0005-0000-0000-0000A1010000}"/>
    <cellStyle name="20% - Énfasis2 36 3" xfId="372" xr:uid="{00000000-0005-0000-0000-0000A2010000}"/>
    <cellStyle name="20% - Énfasis2 36 4" xfId="373" xr:uid="{00000000-0005-0000-0000-0000A3010000}"/>
    <cellStyle name="20% - Énfasis2 36 5" xfId="374" xr:uid="{00000000-0005-0000-0000-0000A4010000}"/>
    <cellStyle name="20% - Énfasis2 37" xfId="375" xr:uid="{00000000-0005-0000-0000-0000A5010000}"/>
    <cellStyle name="20% - Énfasis2 37 2" xfId="376" xr:uid="{00000000-0005-0000-0000-0000A6010000}"/>
    <cellStyle name="20% - Énfasis2 37 3" xfId="377" xr:uid="{00000000-0005-0000-0000-0000A7010000}"/>
    <cellStyle name="20% - Énfasis2 37 4" xfId="378" xr:uid="{00000000-0005-0000-0000-0000A8010000}"/>
    <cellStyle name="20% - Énfasis2 37 5" xfId="379" xr:uid="{00000000-0005-0000-0000-0000A9010000}"/>
    <cellStyle name="20% - Énfasis2 38" xfId="380" xr:uid="{00000000-0005-0000-0000-0000AA010000}"/>
    <cellStyle name="20% - Énfasis2 38 2" xfId="381" xr:uid="{00000000-0005-0000-0000-0000AB010000}"/>
    <cellStyle name="20% - Énfasis2 38 3" xfId="382" xr:uid="{00000000-0005-0000-0000-0000AC010000}"/>
    <cellStyle name="20% - Énfasis2 38 4" xfId="383" xr:uid="{00000000-0005-0000-0000-0000AD010000}"/>
    <cellStyle name="20% - Énfasis2 38 5" xfId="384" xr:uid="{00000000-0005-0000-0000-0000AE010000}"/>
    <cellStyle name="20% - Énfasis2 39" xfId="385" xr:uid="{00000000-0005-0000-0000-0000AF010000}"/>
    <cellStyle name="20% - Énfasis2 4" xfId="386" xr:uid="{00000000-0005-0000-0000-0000B0010000}"/>
    <cellStyle name="20% - Énfasis2 4 2" xfId="387" xr:uid="{00000000-0005-0000-0000-0000B1010000}"/>
    <cellStyle name="20% - Énfasis2 4 3" xfId="388" xr:uid="{00000000-0005-0000-0000-0000B2010000}"/>
    <cellStyle name="20% - Énfasis2 4 4" xfId="389" xr:uid="{00000000-0005-0000-0000-0000B3010000}"/>
    <cellStyle name="20% - Énfasis2 4 5" xfId="390" xr:uid="{00000000-0005-0000-0000-0000B4010000}"/>
    <cellStyle name="20% - Énfasis2 4 6" xfId="3617" xr:uid="{00000000-0005-0000-0000-000011000000}"/>
    <cellStyle name="20% - Énfasis2 40" xfId="391" xr:uid="{00000000-0005-0000-0000-0000B5010000}"/>
    <cellStyle name="20% - Énfasis2 41" xfId="392" xr:uid="{00000000-0005-0000-0000-0000B6010000}"/>
    <cellStyle name="20% - Énfasis2 42" xfId="393" xr:uid="{00000000-0005-0000-0000-0000B7010000}"/>
    <cellStyle name="20% - Énfasis2 43" xfId="394" xr:uid="{00000000-0005-0000-0000-0000B8010000}"/>
    <cellStyle name="20% - Énfasis2 44" xfId="228" xr:uid="{00000000-0005-0000-0000-000012010000}"/>
    <cellStyle name="20% - Énfasis2 5" xfId="395" xr:uid="{00000000-0005-0000-0000-0000B9010000}"/>
    <cellStyle name="20% - Énfasis2 5 2" xfId="396" xr:uid="{00000000-0005-0000-0000-0000BA010000}"/>
    <cellStyle name="20% - Énfasis2 5 3" xfId="397" xr:uid="{00000000-0005-0000-0000-0000BB010000}"/>
    <cellStyle name="20% - Énfasis2 5 4" xfId="398" xr:uid="{00000000-0005-0000-0000-0000BC010000}"/>
    <cellStyle name="20% - Énfasis2 5 5" xfId="399" xr:uid="{00000000-0005-0000-0000-0000BD010000}"/>
    <cellStyle name="20% - Énfasis2 5 6" xfId="4061" xr:uid="{00000000-0005-0000-0000-00001C000000}"/>
    <cellStyle name="20% - Énfasis2 6" xfId="400" xr:uid="{00000000-0005-0000-0000-0000BE010000}"/>
    <cellStyle name="20% - Énfasis2 6 2" xfId="401" xr:uid="{00000000-0005-0000-0000-0000BF010000}"/>
    <cellStyle name="20% - Énfasis2 6 3" xfId="402" xr:uid="{00000000-0005-0000-0000-0000C0010000}"/>
    <cellStyle name="20% - Énfasis2 6 4" xfId="403" xr:uid="{00000000-0005-0000-0000-0000C1010000}"/>
    <cellStyle name="20% - Énfasis2 6 5" xfId="404" xr:uid="{00000000-0005-0000-0000-0000C2010000}"/>
    <cellStyle name="20% - Énfasis2 6 6" xfId="4085" xr:uid="{00000000-0005-0000-0000-00001D000000}"/>
    <cellStyle name="20% - Énfasis2 7" xfId="405" xr:uid="{00000000-0005-0000-0000-0000C3010000}"/>
    <cellStyle name="20% - Énfasis2 7 2" xfId="406" xr:uid="{00000000-0005-0000-0000-0000C4010000}"/>
    <cellStyle name="20% - Énfasis2 7 3" xfId="407" xr:uid="{00000000-0005-0000-0000-0000C5010000}"/>
    <cellStyle name="20% - Énfasis2 7 4" xfId="408" xr:uid="{00000000-0005-0000-0000-0000C6010000}"/>
    <cellStyle name="20% - Énfasis2 7 5" xfId="409" xr:uid="{00000000-0005-0000-0000-0000C7010000}"/>
    <cellStyle name="20% - Énfasis2 7 6" xfId="4086" xr:uid="{00000000-0005-0000-0000-00001E000000}"/>
    <cellStyle name="20% - Énfasis2 8" xfId="410" xr:uid="{00000000-0005-0000-0000-0000C8010000}"/>
    <cellStyle name="20% - Énfasis2 8 2" xfId="411" xr:uid="{00000000-0005-0000-0000-0000C9010000}"/>
    <cellStyle name="20% - Énfasis2 8 3" xfId="412" xr:uid="{00000000-0005-0000-0000-0000CA010000}"/>
    <cellStyle name="20% - Énfasis2 8 4" xfId="413" xr:uid="{00000000-0005-0000-0000-0000CB010000}"/>
    <cellStyle name="20% - Énfasis2 8 5" xfId="414" xr:uid="{00000000-0005-0000-0000-0000CC010000}"/>
    <cellStyle name="20% - Énfasis2 9" xfId="415" xr:uid="{00000000-0005-0000-0000-0000CD010000}"/>
    <cellStyle name="20% - Énfasis2 9 2" xfId="416" xr:uid="{00000000-0005-0000-0000-0000CE010000}"/>
    <cellStyle name="20% - Énfasis2 9 3" xfId="417" xr:uid="{00000000-0005-0000-0000-0000CF010000}"/>
    <cellStyle name="20% - Énfasis2 9 4" xfId="418" xr:uid="{00000000-0005-0000-0000-0000D0010000}"/>
    <cellStyle name="20% - Énfasis2 9 5" xfId="419" xr:uid="{00000000-0005-0000-0000-0000D1010000}"/>
    <cellStyle name="20% - Énfasis3 10" xfId="421" xr:uid="{00000000-0005-0000-0000-0000D3010000}"/>
    <cellStyle name="20% - Énfasis3 10 2" xfId="422" xr:uid="{00000000-0005-0000-0000-0000D4010000}"/>
    <cellStyle name="20% - Énfasis3 10 3" xfId="423" xr:uid="{00000000-0005-0000-0000-0000D5010000}"/>
    <cellStyle name="20% - Énfasis3 10 4" xfId="424" xr:uid="{00000000-0005-0000-0000-0000D6010000}"/>
    <cellStyle name="20% - Énfasis3 10 5" xfId="425" xr:uid="{00000000-0005-0000-0000-0000D7010000}"/>
    <cellStyle name="20% - Énfasis3 11" xfId="426" xr:uid="{00000000-0005-0000-0000-0000D8010000}"/>
    <cellStyle name="20% - Énfasis3 11 2" xfId="427" xr:uid="{00000000-0005-0000-0000-0000D9010000}"/>
    <cellStyle name="20% - Énfasis3 11 3" xfId="428" xr:uid="{00000000-0005-0000-0000-0000DA010000}"/>
    <cellStyle name="20% - Énfasis3 11 4" xfId="429" xr:uid="{00000000-0005-0000-0000-0000DB010000}"/>
    <cellStyle name="20% - Énfasis3 11 5" xfId="430" xr:uid="{00000000-0005-0000-0000-0000DC010000}"/>
    <cellStyle name="20% - Énfasis3 12" xfId="431" xr:uid="{00000000-0005-0000-0000-0000DD010000}"/>
    <cellStyle name="20% - Énfasis3 12 2" xfId="432" xr:uid="{00000000-0005-0000-0000-0000DE010000}"/>
    <cellStyle name="20% - Énfasis3 12 3" xfId="433" xr:uid="{00000000-0005-0000-0000-0000DF010000}"/>
    <cellStyle name="20% - Énfasis3 12 4" xfId="434" xr:uid="{00000000-0005-0000-0000-0000E0010000}"/>
    <cellStyle name="20% - Énfasis3 12 5" xfId="435" xr:uid="{00000000-0005-0000-0000-0000E1010000}"/>
    <cellStyle name="20% - Énfasis3 13" xfId="436" xr:uid="{00000000-0005-0000-0000-0000E2010000}"/>
    <cellStyle name="20% - Énfasis3 13 2" xfId="437" xr:uid="{00000000-0005-0000-0000-0000E3010000}"/>
    <cellStyle name="20% - Énfasis3 13 3" xfId="438" xr:uid="{00000000-0005-0000-0000-0000E4010000}"/>
    <cellStyle name="20% - Énfasis3 13 4" xfId="439" xr:uid="{00000000-0005-0000-0000-0000E5010000}"/>
    <cellStyle name="20% - Énfasis3 13 5" xfId="440" xr:uid="{00000000-0005-0000-0000-0000E6010000}"/>
    <cellStyle name="20% - Énfasis3 14" xfId="441" xr:uid="{00000000-0005-0000-0000-0000E7010000}"/>
    <cellStyle name="20% - Énfasis3 14 2" xfId="442" xr:uid="{00000000-0005-0000-0000-0000E8010000}"/>
    <cellStyle name="20% - Énfasis3 14 3" xfId="443" xr:uid="{00000000-0005-0000-0000-0000E9010000}"/>
    <cellStyle name="20% - Énfasis3 14 4" xfId="444" xr:uid="{00000000-0005-0000-0000-0000EA010000}"/>
    <cellStyle name="20% - Énfasis3 14 5" xfId="445" xr:uid="{00000000-0005-0000-0000-0000EB010000}"/>
    <cellStyle name="20% - Énfasis3 15" xfId="446" xr:uid="{00000000-0005-0000-0000-0000EC010000}"/>
    <cellStyle name="20% - Énfasis3 15 2" xfId="447" xr:uid="{00000000-0005-0000-0000-0000ED010000}"/>
    <cellStyle name="20% - Énfasis3 15 3" xfId="448" xr:uid="{00000000-0005-0000-0000-0000EE010000}"/>
    <cellStyle name="20% - Énfasis3 15 4" xfId="449" xr:uid="{00000000-0005-0000-0000-0000EF010000}"/>
    <cellStyle name="20% - Énfasis3 15 5" xfId="450" xr:uid="{00000000-0005-0000-0000-0000F0010000}"/>
    <cellStyle name="20% - Énfasis3 16" xfId="451" xr:uid="{00000000-0005-0000-0000-0000F1010000}"/>
    <cellStyle name="20% - Énfasis3 16 2" xfId="452" xr:uid="{00000000-0005-0000-0000-0000F2010000}"/>
    <cellStyle name="20% - Énfasis3 16 3" xfId="453" xr:uid="{00000000-0005-0000-0000-0000F3010000}"/>
    <cellStyle name="20% - Énfasis3 16 4" xfId="454" xr:uid="{00000000-0005-0000-0000-0000F4010000}"/>
    <cellStyle name="20% - Énfasis3 16 5" xfId="455" xr:uid="{00000000-0005-0000-0000-0000F5010000}"/>
    <cellStyle name="20% - Énfasis3 17" xfId="456" xr:uid="{00000000-0005-0000-0000-0000F6010000}"/>
    <cellStyle name="20% - Énfasis3 17 2" xfId="457" xr:uid="{00000000-0005-0000-0000-0000F7010000}"/>
    <cellStyle name="20% - Énfasis3 17 3" xfId="458" xr:uid="{00000000-0005-0000-0000-0000F8010000}"/>
    <cellStyle name="20% - Énfasis3 17 4" xfId="459" xr:uid="{00000000-0005-0000-0000-0000F9010000}"/>
    <cellStyle name="20% - Énfasis3 17 5" xfId="460" xr:uid="{00000000-0005-0000-0000-0000FA010000}"/>
    <cellStyle name="20% - Énfasis3 18" xfId="461" xr:uid="{00000000-0005-0000-0000-0000FB010000}"/>
    <cellStyle name="20% - Énfasis3 18 2" xfId="462" xr:uid="{00000000-0005-0000-0000-0000FC010000}"/>
    <cellStyle name="20% - Énfasis3 18 3" xfId="463" xr:uid="{00000000-0005-0000-0000-0000FD010000}"/>
    <cellStyle name="20% - Énfasis3 18 4" xfId="464" xr:uid="{00000000-0005-0000-0000-0000FE010000}"/>
    <cellStyle name="20% - Énfasis3 18 5" xfId="465" xr:uid="{00000000-0005-0000-0000-0000FF010000}"/>
    <cellStyle name="20% - Énfasis3 19" xfId="466" xr:uid="{00000000-0005-0000-0000-000000020000}"/>
    <cellStyle name="20% - Énfasis3 19 2" xfId="467" xr:uid="{00000000-0005-0000-0000-000001020000}"/>
    <cellStyle name="20% - Énfasis3 19 3" xfId="468" xr:uid="{00000000-0005-0000-0000-000002020000}"/>
    <cellStyle name="20% - Énfasis3 19 4" xfId="469" xr:uid="{00000000-0005-0000-0000-000003020000}"/>
    <cellStyle name="20% - Énfasis3 19 5" xfId="470" xr:uid="{00000000-0005-0000-0000-000004020000}"/>
    <cellStyle name="20% - Énfasis3 2" xfId="471" xr:uid="{00000000-0005-0000-0000-000005020000}"/>
    <cellStyle name="20% - Énfasis3 2 2" xfId="472" xr:uid="{00000000-0005-0000-0000-000006020000}"/>
    <cellStyle name="20% - Énfasis3 2 2 2" xfId="3522" xr:uid="{00000000-0005-0000-0000-0000810D0000}"/>
    <cellStyle name="20% - Énfasis3 2 2 3" xfId="3621" xr:uid="{00000000-0005-0000-0000-000013000000}"/>
    <cellStyle name="20% - Énfasis3 2 3" xfId="473" xr:uid="{00000000-0005-0000-0000-000007020000}"/>
    <cellStyle name="20% - Énfasis3 2 3 2" xfId="3523" xr:uid="{00000000-0005-0000-0000-0000820D0000}"/>
    <cellStyle name="20% - Énfasis3 2 4" xfId="474" xr:uid="{00000000-0005-0000-0000-000008020000}"/>
    <cellStyle name="20% - Énfasis3 2 5" xfId="475" xr:uid="{00000000-0005-0000-0000-000009020000}"/>
    <cellStyle name="20% - Énfasis3 2 6" xfId="476" xr:uid="{00000000-0005-0000-0000-00000A020000}"/>
    <cellStyle name="20% - Énfasis3 20" xfId="477" xr:uid="{00000000-0005-0000-0000-00000B020000}"/>
    <cellStyle name="20% - Énfasis3 20 2" xfId="478" xr:uid="{00000000-0005-0000-0000-00000C020000}"/>
    <cellStyle name="20% - Énfasis3 20 3" xfId="479" xr:uid="{00000000-0005-0000-0000-00000D020000}"/>
    <cellStyle name="20% - Énfasis3 20 4" xfId="480" xr:uid="{00000000-0005-0000-0000-00000E020000}"/>
    <cellStyle name="20% - Énfasis3 20 5" xfId="481" xr:uid="{00000000-0005-0000-0000-00000F020000}"/>
    <cellStyle name="20% - Énfasis3 21" xfId="482" xr:uid="{00000000-0005-0000-0000-000010020000}"/>
    <cellStyle name="20% - Énfasis3 21 2" xfId="483" xr:uid="{00000000-0005-0000-0000-000011020000}"/>
    <cellStyle name="20% - Énfasis3 21 3" xfId="484" xr:uid="{00000000-0005-0000-0000-000012020000}"/>
    <cellStyle name="20% - Énfasis3 21 4" xfId="485" xr:uid="{00000000-0005-0000-0000-000013020000}"/>
    <cellStyle name="20% - Énfasis3 21 5" xfId="486" xr:uid="{00000000-0005-0000-0000-000014020000}"/>
    <cellStyle name="20% - Énfasis3 22" xfId="487" xr:uid="{00000000-0005-0000-0000-000015020000}"/>
    <cellStyle name="20% - Énfasis3 22 2" xfId="488" xr:uid="{00000000-0005-0000-0000-000016020000}"/>
    <cellStyle name="20% - Énfasis3 22 3" xfId="489" xr:uid="{00000000-0005-0000-0000-000017020000}"/>
    <cellStyle name="20% - Énfasis3 22 4" xfId="490" xr:uid="{00000000-0005-0000-0000-000018020000}"/>
    <cellStyle name="20% - Énfasis3 22 5" xfId="491" xr:uid="{00000000-0005-0000-0000-000019020000}"/>
    <cellStyle name="20% - Énfasis3 23" xfId="492" xr:uid="{00000000-0005-0000-0000-00001A020000}"/>
    <cellStyle name="20% - Énfasis3 23 2" xfId="493" xr:uid="{00000000-0005-0000-0000-00001B020000}"/>
    <cellStyle name="20% - Énfasis3 23 3" xfId="494" xr:uid="{00000000-0005-0000-0000-00001C020000}"/>
    <cellStyle name="20% - Énfasis3 23 4" xfId="495" xr:uid="{00000000-0005-0000-0000-00001D020000}"/>
    <cellStyle name="20% - Énfasis3 23 5" xfId="496" xr:uid="{00000000-0005-0000-0000-00001E020000}"/>
    <cellStyle name="20% - Énfasis3 24" xfId="497" xr:uid="{00000000-0005-0000-0000-00001F020000}"/>
    <cellStyle name="20% - Énfasis3 24 2" xfId="498" xr:uid="{00000000-0005-0000-0000-000020020000}"/>
    <cellStyle name="20% - Énfasis3 24 3" xfId="499" xr:uid="{00000000-0005-0000-0000-000021020000}"/>
    <cellStyle name="20% - Énfasis3 24 4" xfId="500" xr:uid="{00000000-0005-0000-0000-000022020000}"/>
    <cellStyle name="20% - Énfasis3 24 5" xfId="501" xr:uid="{00000000-0005-0000-0000-000023020000}"/>
    <cellStyle name="20% - Énfasis3 25" xfId="502" xr:uid="{00000000-0005-0000-0000-000024020000}"/>
    <cellStyle name="20% - Énfasis3 25 2" xfId="503" xr:uid="{00000000-0005-0000-0000-000025020000}"/>
    <cellStyle name="20% - Énfasis3 25 3" xfId="504" xr:uid="{00000000-0005-0000-0000-000026020000}"/>
    <cellStyle name="20% - Énfasis3 25 4" xfId="505" xr:uid="{00000000-0005-0000-0000-000027020000}"/>
    <cellStyle name="20% - Énfasis3 25 5" xfId="506" xr:uid="{00000000-0005-0000-0000-000028020000}"/>
    <cellStyle name="20% - Énfasis3 26" xfId="507" xr:uid="{00000000-0005-0000-0000-000029020000}"/>
    <cellStyle name="20% - Énfasis3 26 2" xfId="508" xr:uid="{00000000-0005-0000-0000-00002A020000}"/>
    <cellStyle name="20% - Énfasis3 26 3" xfId="509" xr:uid="{00000000-0005-0000-0000-00002B020000}"/>
    <cellStyle name="20% - Énfasis3 26 4" xfId="510" xr:uid="{00000000-0005-0000-0000-00002C020000}"/>
    <cellStyle name="20% - Énfasis3 26 5" xfId="511" xr:uid="{00000000-0005-0000-0000-00002D020000}"/>
    <cellStyle name="20% - Énfasis3 27" xfId="512" xr:uid="{00000000-0005-0000-0000-00002E020000}"/>
    <cellStyle name="20% - Énfasis3 27 2" xfId="513" xr:uid="{00000000-0005-0000-0000-00002F020000}"/>
    <cellStyle name="20% - Énfasis3 27 3" xfId="514" xr:uid="{00000000-0005-0000-0000-000030020000}"/>
    <cellStyle name="20% - Énfasis3 27 4" xfId="515" xr:uid="{00000000-0005-0000-0000-000031020000}"/>
    <cellStyle name="20% - Énfasis3 27 5" xfId="516" xr:uid="{00000000-0005-0000-0000-000032020000}"/>
    <cellStyle name="20% - Énfasis3 28" xfId="517" xr:uid="{00000000-0005-0000-0000-000033020000}"/>
    <cellStyle name="20% - Énfasis3 28 2" xfId="518" xr:uid="{00000000-0005-0000-0000-000034020000}"/>
    <cellStyle name="20% - Énfasis3 28 3" xfId="519" xr:uid="{00000000-0005-0000-0000-000035020000}"/>
    <cellStyle name="20% - Énfasis3 28 4" xfId="520" xr:uid="{00000000-0005-0000-0000-000036020000}"/>
    <cellStyle name="20% - Énfasis3 28 5" xfId="521" xr:uid="{00000000-0005-0000-0000-000037020000}"/>
    <cellStyle name="20% - Énfasis3 29" xfId="522" xr:uid="{00000000-0005-0000-0000-000038020000}"/>
    <cellStyle name="20% - Énfasis3 29 2" xfId="523" xr:uid="{00000000-0005-0000-0000-000039020000}"/>
    <cellStyle name="20% - Énfasis3 29 3" xfId="524" xr:uid="{00000000-0005-0000-0000-00003A020000}"/>
    <cellStyle name="20% - Énfasis3 29 4" xfId="525" xr:uid="{00000000-0005-0000-0000-00003B020000}"/>
    <cellStyle name="20% - Énfasis3 29 5" xfId="526" xr:uid="{00000000-0005-0000-0000-00003C020000}"/>
    <cellStyle name="20% - Énfasis3 3" xfId="527" xr:uid="{00000000-0005-0000-0000-00003D020000}"/>
    <cellStyle name="20% - Énfasis3 3 2" xfId="528" xr:uid="{00000000-0005-0000-0000-00003E020000}"/>
    <cellStyle name="20% - Énfasis3 3 2 2" xfId="4058" xr:uid="{00000000-0005-0000-0000-000022000000}"/>
    <cellStyle name="20% - Énfasis3 3 3" xfId="529" xr:uid="{00000000-0005-0000-0000-00003F020000}"/>
    <cellStyle name="20% - Énfasis3 3 4" xfId="530" xr:uid="{00000000-0005-0000-0000-000040020000}"/>
    <cellStyle name="20% - Énfasis3 3 5" xfId="531" xr:uid="{00000000-0005-0000-0000-000041020000}"/>
    <cellStyle name="20% - Énfasis3 3 6" xfId="3622" xr:uid="{00000000-0005-0000-0000-000014000000}"/>
    <cellStyle name="20% - Énfasis3 30" xfId="532" xr:uid="{00000000-0005-0000-0000-000042020000}"/>
    <cellStyle name="20% - Énfasis3 30 2" xfId="533" xr:uid="{00000000-0005-0000-0000-000043020000}"/>
    <cellStyle name="20% - Énfasis3 30 3" xfId="534" xr:uid="{00000000-0005-0000-0000-000044020000}"/>
    <cellStyle name="20% - Énfasis3 30 4" xfId="535" xr:uid="{00000000-0005-0000-0000-000045020000}"/>
    <cellStyle name="20% - Énfasis3 30 5" xfId="536" xr:uid="{00000000-0005-0000-0000-000046020000}"/>
    <cellStyle name="20% - Énfasis3 31" xfId="537" xr:uid="{00000000-0005-0000-0000-000047020000}"/>
    <cellStyle name="20% - Énfasis3 31 2" xfId="538" xr:uid="{00000000-0005-0000-0000-000048020000}"/>
    <cellStyle name="20% - Énfasis3 31 3" xfId="539" xr:uid="{00000000-0005-0000-0000-000049020000}"/>
    <cellStyle name="20% - Énfasis3 31 4" xfId="540" xr:uid="{00000000-0005-0000-0000-00004A020000}"/>
    <cellStyle name="20% - Énfasis3 31 5" xfId="541" xr:uid="{00000000-0005-0000-0000-00004B020000}"/>
    <cellStyle name="20% - Énfasis3 32" xfId="542" xr:uid="{00000000-0005-0000-0000-00004C020000}"/>
    <cellStyle name="20% - Énfasis3 32 2" xfId="543" xr:uid="{00000000-0005-0000-0000-00004D020000}"/>
    <cellStyle name="20% - Énfasis3 32 3" xfId="544" xr:uid="{00000000-0005-0000-0000-00004E020000}"/>
    <cellStyle name="20% - Énfasis3 32 4" xfId="545" xr:uid="{00000000-0005-0000-0000-00004F020000}"/>
    <cellStyle name="20% - Énfasis3 32 5" xfId="546" xr:uid="{00000000-0005-0000-0000-000050020000}"/>
    <cellStyle name="20% - Énfasis3 33" xfId="547" xr:uid="{00000000-0005-0000-0000-000051020000}"/>
    <cellStyle name="20% - Énfasis3 33 2" xfId="548" xr:uid="{00000000-0005-0000-0000-000052020000}"/>
    <cellStyle name="20% - Énfasis3 33 3" xfId="549" xr:uid="{00000000-0005-0000-0000-000053020000}"/>
    <cellStyle name="20% - Énfasis3 33 4" xfId="550" xr:uid="{00000000-0005-0000-0000-000054020000}"/>
    <cellStyle name="20% - Énfasis3 33 5" xfId="551" xr:uid="{00000000-0005-0000-0000-000055020000}"/>
    <cellStyle name="20% - Énfasis3 34" xfId="552" xr:uid="{00000000-0005-0000-0000-000056020000}"/>
    <cellStyle name="20% - Énfasis3 34 2" xfId="553" xr:uid="{00000000-0005-0000-0000-000057020000}"/>
    <cellStyle name="20% - Énfasis3 34 3" xfId="554" xr:uid="{00000000-0005-0000-0000-000058020000}"/>
    <cellStyle name="20% - Énfasis3 34 4" xfId="555" xr:uid="{00000000-0005-0000-0000-000059020000}"/>
    <cellStyle name="20% - Énfasis3 34 5" xfId="556" xr:uid="{00000000-0005-0000-0000-00005A020000}"/>
    <cellStyle name="20% - Énfasis3 35" xfId="557" xr:uid="{00000000-0005-0000-0000-00005B020000}"/>
    <cellStyle name="20% - Énfasis3 35 2" xfId="558" xr:uid="{00000000-0005-0000-0000-00005C020000}"/>
    <cellStyle name="20% - Énfasis3 35 3" xfId="559" xr:uid="{00000000-0005-0000-0000-00005D020000}"/>
    <cellStyle name="20% - Énfasis3 35 4" xfId="560" xr:uid="{00000000-0005-0000-0000-00005E020000}"/>
    <cellStyle name="20% - Énfasis3 35 5" xfId="561" xr:uid="{00000000-0005-0000-0000-00005F020000}"/>
    <cellStyle name="20% - Énfasis3 36" xfId="562" xr:uid="{00000000-0005-0000-0000-000060020000}"/>
    <cellStyle name="20% - Énfasis3 36 2" xfId="563" xr:uid="{00000000-0005-0000-0000-000061020000}"/>
    <cellStyle name="20% - Énfasis3 36 3" xfId="564" xr:uid="{00000000-0005-0000-0000-000062020000}"/>
    <cellStyle name="20% - Énfasis3 36 4" xfId="565" xr:uid="{00000000-0005-0000-0000-000063020000}"/>
    <cellStyle name="20% - Énfasis3 36 5" xfId="566" xr:uid="{00000000-0005-0000-0000-000064020000}"/>
    <cellStyle name="20% - Énfasis3 37" xfId="567" xr:uid="{00000000-0005-0000-0000-000065020000}"/>
    <cellStyle name="20% - Énfasis3 37 2" xfId="568" xr:uid="{00000000-0005-0000-0000-000066020000}"/>
    <cellStyle name="20% - Énfasis3 37 3" xfId="569" xr:uid="{00000000-0005-0000-0000-000067020000}"/>
    <cellStyle name="20% - Énfasis3 37 4" xfId="570" xr:uid="{00000000-0005-0000-0000-000068020000}"/>
    <cellStyle name="20% - Énfasis3 37 5" xfId="571" xr:uid="{00000000-0005-0000-0000-000069020000}"/>
    <cellStyle name="20% - Énfasis3 38" xfId="572" xr:uid="{00000000-0005-0000-0000-00006A020000}"/>
    <cellStyle name="20% - Énfasis3 38 2" xfId="573" xr:uid="{00000000-0005-0000-0000-00006B020000}"/>
    <cellStyle name="20% - Énfasis3 38 3" xfId="574" xr:uid="{00000000-0005-0000-0000-00006C020000}"/>
    <cellStyle name="20% - Énfasis3 38 4" xfId="575" xr:uid="{00000000-0005-0000-0000-00006D020000}"/>
    <cellStyle name="20% - Énfasis3 38 5" xfId="576" xr:uid="{00000000-0005-0000-0000-00006E020000}"/>
    <cellStyle name="20% - Énfasis3 39" xfId="577" xr:uid="{00000000-0005-0000-0000-00006F020000}"/>
    <cellStyle name="20% - Énfasis3 4" xfId="578" xr:uid="{00000000-0005-0000-0000-000070020000}"/>
    <cellStyle name="20% - Énfasis3 4 2" xfId="579" xr:uid="{00000000-0005-0000-0000-000071020000}"/>
    <cellStyle name="20% - Énfasis3 4 3" xfId="580" xr:uid="{00000000-0005-0000-0000-000072020000}"/>
    <cellStyle name="20% - Énfasis3 4 4" xfId="581" xr:uid="{00000000-0005-0000-0000-000073020000}"/>
    <cellStyle name="20% - Énfasis3 4 5" xfId="582" xr:uid="{00000000-0005-0000-0000-000074020000}"/>
    <cellStyle name="20% - Énfasis3 4 6" xfId="3620" xr:uid="{00000000-0005-0000-0000-000015000000}"/>
    <cellStyle name="20% - Énfasis3 40" xfId="583" xr:uid="{00000000-0005-0000-0000-000075020000}"/>
    <cellStyle name="20% - Énfasis3 41" xfId="584" xr:uid="{00000000-0005-0000-0000-000076020000}"/>
    <cellStyle name="20% - Énfasis3 42" xfId="585" xr:uid="{00000000-0005-0000-0000-000077020000}"/>
    <cellStyle name="20% - Énfasis3 43" xfId="586" xr:uid="{00000000-0005-0000-0000-000078020000}"/>
    <cellStyle name="20% - Énfasis3 44" xfId="420" xr:uid="{00000000-0005-0000-0000-0000D2010000}"/>
    <cellStyle name="20% - Énfasis3 5" xfId="587" xr:uid="{00000000-0005-0000-0000-000079020000}"/>
    <cellStyle name="20% - Énfasis3 5 2" xfId="588" xr:uid="{00000000-0005-0000-0000-00007A020000}"/>
    <cellStyle name="20% - Énfasis3 5 3" xfId="589" xr:uid="{00000000-0005-0000-0000-00007B020000}"/>
    <cellStyle name="20% - Énfasis3 5 4" xfId="590" xr:uid="{00000000-0005-0000-0000-00007C020000}"/>
    <cellStyle name="20% - Énfasis3 5 5" xfId="591" xr:uid="{00000000-0005-0000-0000-00007D020000}"/>
    <cellStyle name="20% - Énfasis3 5 6" xfId="4087" xr:uid="{00000000-0005-0000-0000-000024000000}"/>
    <cellStyle name="20% - Énfasis3 6" xfId="592" xr:uid="{00000000-0005-0000-0000-00007E020000}"/>
    <cellStyle name="20% - Énfasis3 6 2" xfId="593" xr:uid="{00000000-0005-0000-0000-00007F020000}"/>
    <cellStyle name="20% - Énfasis3 6 3" xfId="594" xr:uid="{00000000-0005-0000-0000-000080020000}"/>
    <cellStyle name="20% - Énfasis3 6 4" xfId="595" xr:uid="{00000000-0005-0000-0000-000081020000}"/>
    <cellStyle name="20% - Énfasis3 6 5" xfId="596" xr:uid="{00000000-0005-0000-0000-000082020000}"/>
    <cellStyle name="20% - Énfasis3 6 6" xfId="4088" xr:uid="{00000000-0005-0000-0000-000025000000}"/>
    <cellStyle name="20% - Énfasis3 7" xfId="597" xr:uid="{00000000-0005-0000-0000-000083020000}"/>
    <cellStyle name="20% - Énfasis3 7 2" xfId="598" xr:uid="{00000000-0005-0000-0000-000084020000}"/>
    <cellStyle name="20% - Énfasis3 7 3" xfId="599" xr:uid="{00000000-0005-0000-0000-000085020000}"/>
    <cellStyle name="20% - Énfasis3 7 4" xfId="600" xr:uid="{00000000-0005-0000-0000-000086020000}"/>
    <cellStyle name="20% - Énfasis3 7 5" xfId="601" xr:uid="{00000000-0005-0000-0000-000087020000}"/>
    <cellStyle name="20% - Énfasis3 7 6" xfId="4089" xr:uid="{00000000-0005-0000-0000-000026000000}"/>
    <cellStyle name="20% - Énfasis3 8" xfId="602" xr:uid="{00000000-0005-0000-0000-000088020000}"/>
    <cellStyle name="20% - Énfasis3 8 2" xfId="603" xr:uid="{00000000-0005-0000-0000-000089020000}"/>
    <cellStyle name="20% - Énfasis3 8 3" xfId="604" xr:uid="{00000000-0005-0000-0000-00008A020000}"/>
    <cellStyle name="20% - Énfasis3 8 4" xfId="605" xr:uid="{00000000-0005-0000-0000-00008B020000}"/>
    <cellStyle name="20% - Énfasis3 8 5" xfId="606" xr:uid="{00000000-0005-0000-0000-00008C020000}"/>
    <cellStyle name="20% - Énfasis3 8 6" xfId="3916" xr:uid="{00000000-0005-0000-0000-000027000000}"/>
    <cellStyle name="20% - Énfasis3 9" xfId="607" xr:uid="{00000000-0005-0000-0000-00008D020000}"/>
    <cellStyle name="20% - Énfasis3 9 2" xfId="608" xr:uid="{00000000-0005-0000-0000-00008E020000}"/>
    <cellStyle name="20% - Énfasis3 9 3" xfId="609" xr:uid="{00000000-0005-0000-0000-00008F020000}"/>
    <cellStyle name="20% - Énfasis3 9 4" xfId="610" xr:uid="{00000000-0005-0000-0000-000090020000}"/>
    <cellStyle name="20% - Énfasis3 9 5" xfId="611" xr:uid="{00000000-0005-0000-0000-000091020000}"/>
    <cellStyle name="20% - Énfasis3 9 6" xfId="3923" xr:uid="{00000000-0005-0000-0000-000028000000}"/>
    <cellStyle name="20% - Énfasis4 10" xfId="613" xr:uid="{00000000-0005-0000-0000-000093020000}"/>
    <cellStyle name="20% - Énfasis4 10 2" xfId="614" xr:uid="{00000000-0005-0000-0000-000094020000}"/>
    <cellStyle name="20% - Énfasis4 10 3" xfId="615" xr:uid="{00000000-0005-0000-0000-000095020000}"/>
    <cellStyle name="20% - Énfasis4 10 4" xfId="616" xr:uid="{00000000-0005-0000-0000-000096020000}"/>
    <cellStyle name="20% - Énfasis4 10 5" xfId="617" xr:uid="{00000000-0005-0000-0000-000097020000}"/>
    <cellStyle name="20% - Énfasis4 11" xfId="618" xr:uid="{00000000-0005-0000-0000-000098020000}"/>
    <cellStyle name="20% - Énfasis4 11 2" xfId="619" xr:uid="{00000000-0005-0000-0000-000099020000}"/>
    <cellStyle name="20% - Énfasis4 11 3" xfId="620" xr:uid="{00000000-0005-0000-0000-00009A020000}"/>
    <cellStyle name="20% - Énfasis4 11 4" xfId="621" xr:uid="{00000000-0005-0000-0000-00009B020000}"/>
    <cellStyle name="20% - Énfasis4 11 5" xfId="622" xr:uid="{00000000-0005-0000-0000-00009C020000}"/>
    <cellStyle name="20% - Énfasis4 12" xfId="623" xr:uid="{00000000-0005-0000-0000-00009D020000}"/>
    <cellStyle name="20% - Énfasis4 12 2" xfId="624" xr:uid="{00000000-0005-0000-0000-00009E020000}"/>
    <cellStyle name="20% - Énfasis4 12 3" xfId="625" xr:uid="{00000000-0005-0000-0000-00009F020000}"/>
    <cellStyle name="20% - Énfasis4 12 4" xfId="626" xr:uid="{00000000-0005-0000-0000-0000A0020000}"/>
    <cellStyle name="20% - Énfasis4 12 5" xfId="627" xr:uid="{00000000-0005-0000-0000-0000A1020000}"/>
    <cellStyle name="20% - Énfasis4 13" xfId="628" xr:uid="{00000000-0005-0000-0000-0000A2020000}"/>
    <cellStyle name="20% - Énfasis4 13 2" xfId="629" xr:uid="{00000000-0005-0000-0000-0000A3020000}"/>
    <cellStyle name="20% - Énfasis4 13 3" xfId="630" xr:uid="{00000000-0005-0000-0000-0000A4020000}"/>
    <cellStyle name="20% - Énfasis4 13 4" xfId="631" xr:uid="{00000000-0005-0000-0000-0000A5020000}"/>
    <cellStyle name="20% - Énfasis4 13 5" xfId="632" xr:uid="{00000000-0005-0000-0000-0000A6020000}"/>
    <cellStyle name="20% - Énfasis4 14" xfId="633" xr:uid="{00000000-0005-0000-0000-0000A7020000}"/>
    <cellStyle name="20% - Énfasis4 14 2" xfId="634" xr:uid="{00000000-0005-0000-0000-0000A8020000}"/>
    <cellStyle name="20% - Énfasis4 14 3" xfId="635" xr:uid="{00000000-0005-0000-0000-0000A9020000}"/>
    <cellStyle name="20% - Énfasis4 14 4" xfId="636" xr:uid="{00000000-0005-0000-0000-0000AA020000}"/>
    <cellStyle name="20% - Énfasis4 14 5" xfId="637" xr:uid="{00000000-0005-0000-0000-0000AB020000}"/>
    <cellStyle name="20% - Énfasis4 15" xfId="638" xr:uid="{00000000-0005-0000-0000-0000AC020000}"/>
    <cellStyle name="20% - Énfasis4 15 2" xfId="639" xr:uid="{00000000-0005-0000-0000-0000AD020000}"/>
    <cellStyle name="20% - Énfasis4 15 3" xfId="640" xr:uid="{00000000-0005-0000-0000-0000AE020000}"/>
    <cellStyle name="20% - Énfasis4 15 4" xfId="641" xr:uid="{00000000-0005-0000-0000-0000AF020000}"/>
    <cellStyle name="20% - Énfasis4 15 5" xfId="642" xr:uid="{00000000-0005-0000-0000-0000B0020000}"/>
    <cellStyle name="20% - Énfasis4 16" xfId="643" xr:uid="{00000000-0005-0000-0000-0000B1020000}"/>
    <cellStyle name="20% - Énfasis4 16 2" xfId="644" xr:uid="{00000000-0005-0000-0000-0000B2020000}"/>
    <cellStyle name="20% - Énfasis4 16 3" xfId="645" xr:uid="{00000000-0005-0000-0000-0000B3020000}"/>
    <cellStyle name="20% - Énfasis4 16 4" xfId="646" xr:uid="{00000000-0005-0000-0000-0000B4020000}"/>
    <cellStyle name="20% - Énfasis4 16 5" xfId="647" xr:uid="{00000000-0005-0000-0000-0000B5020000}"/>
    <cellStyle name="20% - Énfasis4 17" xfId="648" xr:uid="{00000000-0005-0000-0000-0000B6020000}"/>
    <cellStyle name="20% - Énfasis4 17 2" xfId="649" xr:uid="{00000000-0005-0000-0000-0000B7020000}"/>
    <cellStyle name="20% - Énfasis4 17 3" xfId="650" xr:uid="{00000000-0005-0000-0000-0000B8020000}"/>
    <cellStyle name="20% - Énfasis4 17 4" xfId="651" xr:uid="{00000000-0005-0000-0000-0000B9020000}"/>
    <cellStyle name="20% - Énfasis4 17 5" xfId="652" xr:uid="{00000000-0005-0000-0000-0000BA020000}"/>
    <cellStyle name="20% - Énfasis4 18" xfId="653" xr:uid="{00000000-0005-0000-0000-0000BB020000}"/>
    <cellStyle name="20% - Énfasis4 18 2" xfId="654" xr:uid="{00000000-0005-0000-0000-0000BC020000}"/>
    <cellStyle name="20% - Énfasis4 18 3" xfId="655" xr:uid="{00000000-0005-0000-0000-0000BD020000}"/>
    <cellStyle name="20% - Énfasis4 18 4" xfId="656" xr:uid="{00000000-0005-0000-0000-0000BE020000}"/>
    <cellStyle name="20% - Énfasis4 18 5" xfId="657" xr:uid="{00000000-0005-0000-0000-0000BF020000}"/>
    <cellStyle name="20% - Énfasis4 19" xfId="658" xr:uid="{00000000-0005-0000-0000-0000C0020000}"/>
    <cellStyle name="20% - Énfasis4 19 2" xfId="659" xr:uid="{00000000-0005-0000-0000-0000C1020000}"/>
    <cellStyle name="20% - Énfasis4 19 3" xfId="660" xr:uid="{00000000-0005-0000-0000-0000C2020000}"/>
    <cellStyle name="20% - Énfasis4 19 4" xfId="661" xr:uid="{00000000-0005-0000-0000-0000C3020000}"/>
    <cellStyle name="20% - Énfasis4 19 5" xfId="662" xr:uid="{00000000-0005-0000-0000-0000C4020000}"/>
    <cellStyle name="20% - Énfasis4 2" xfId="663" xr:uid="{00000000-0005-0000-0000-0000C5020000}"/>
    <cellStyle name="20% - Énfasis4 2 2" xfId="664" xr:uid="{00000000-0005-0000-0000-0000C6020000}"/>
    <cellStyle name="20% - Énfasis4 2 2 2" xfId="3524" xr:uid="{00000000-0005-0000-0000-0000830D0000}"/>
    <cellStyle name="20% - Énfasis4 2 2 3" xfId="3624" xr:uid="{00000000-0005-0000-0000-000017000000}"/>
    <cellStyle name="20% - Énfasis4 2 3" xfId="665" xr:uid="{00000000-0005-0000-0000-0000C7020000}"/>
    <cellStyle name="20% - Énfasis4 2 3 2" xfId="3525" xr:uid="{00000000-0005-0000-0000-0000840D0000}"/>
    <cellStyle name="20% - Énfasis4 2 4" xfId="666" xr:uid="{00000000-0005-0000-0000-0000C8020000}"/>
    <cellStyle name="20% - Énfasis4 2 5" xfId="667" xr:uid="{00000000-0005-0000-0000-0000C9020000}"/>
    <cellStyle name="20% - Énfasis4 2 6" xfId="668" xr:uid="{00000000-0005-0000-0000-0000CA020000}"/>
    <cellStyle name="20% - Énfasis4 20" xfId="669" xr:uid="{00000000-0005-0000-0000-0000CB020000}"/>
    <cellStyle name="20% - Énfasis4 20 2" xfId="670" xr:uid="{00000000-0005-0000-0000-0000CC020000}"/>
    <cellStyle name="20% - Énfasis4 20 3" xfId="671" xr:uid="{00000000-0005-0000-0000-0000CD020000}"/>
    <cellStyle name="20% - Énfasis4 20 4" xfId="672" xr:uid="{00000000-0005-0000-0000-0000CE020000}"/>
    <cellStyle name="20% - Énfasis4 20 5" xfId="673" xr:uid="{00000000-0005-0000-0000-0000CF020000}"/>
    <cellStyle name="20% - Énfasis4 21" xfId="674" xr:uid="{00000000-0005-0000-0000-0000D0020000}"/>
    <cellStyle name="20% - Énfasis4 21 2" xfId="675" xr:uid="{00000000-0005-0000-0000-0000D1020000}"/>
    <cellStyle name="20% - Énfasis4 21 3" xfId="676" xr:uid="{00000000-0005-0000-0000-0000D2020000}"/>
    <cellStyle name="20% - Énfasis4 21 4" xfId="677" xr:uid="{00000000-0005-0000-0000-0000D3020000}"/>
    <cellStyle name="20% - Énfasis4 21 5" xfId="678" xr:uid="{00000000-0005-0000-0000-0000D4020000}"/>
    <cellStyle name="20% - Énfasis4 22" xfId="679" xr:uid="{00000000-0005-0000-0000-0000D5020000}"/>
    <cellStyle name="20% - Énfasis4 22 2" xfId="680" xr:uid="{00000000-0005-0000-0000-0000D6020000}"/>
    <cellStyle name="20% - Énfasis4 22 3" xfId="681" xr:uid="{00000000-0005-0000-0000-0000D7020000}"/>
    <cellStyle name="20% - Énfasis4 22 4" xfId="682" xr:uid="{00000000-0005-0000-0000-0000D8020000}"/>
    <cellStyle name="20% - Énfasis4 22 5" xfId="683" xr:uid="{00000000-0005-0000-0000-0000D9020000}"/>
    <cellStyle name="20% - Énfasis4 23" xfId="684" xr:uid="{00000000-0005-0000-0000-0000DA020000}"/>
    <cellStyle name="20% - Énfasis4 23 2" xfId="685" xr:uid="{00000000-0005-0000-0000-0000DB020000}"/>
    <cellStyle name="20% - Énfasis4 23 3" xfId="686" xr:uid="{00000000-0005-0000-0000-0000DC020000}"/>
    <cellStyle name="20% - Énfasis4 23 4" xfId="687" xr:uid="{00000000-0005-0000-0000-0000DD020000}"/>
    <cellStyle name="20% - Énfasis4 23 5" xfId="688" xr:uid="{00000000-0005-0000-0000-0000DE020000}"/>
    <cellStyle name="20% - Énfasis4 24" xfId="689" xr:uid="{00000000-0005-0000-0000-0000DF020000}"/>
    <cellStyle name="20% - Énfasis4 24 2" xfId="690" xr:uid="{00000000-0005-0000-0000-0000E0020000}"/>
    <cellStyle name="20% - Énfasis4 24 3" xfId="691" xr:uid="{00000000-0005-0000-0000-0000E1020000}"/>
    <cellStyle name="20% - Énfasis4 24 4" xfId="692" xr:uid="{00000000-0005-0000-0000-0000E2020000}"/>
    <cellStyle name="20% - Énfasis4 24 5" xfId="693" xr:uid="{00000000-0005-0000-0000-0000E3020000}"/>
    <cellStyle name="20% - Énfasis4 25" xfId="694" xr:uid="{00000000-0005-0000-0000-0000E4020000}"/>
    <cellStyle name="20% - Énfasis4 25 2" xfId="695" xr:uid="{00000000-0005-0000-0000-0000E5020000}"/>
    <cellStyle name="20% - Énfasis4 25 3" xfId="696" xr:uid="{00000000-0005-0000-0000-0000E6020000}"/>
    <cellStyle name="20% - Énfasis4 25 4" xfId="697" xr:uid="{00000000-0005-0000-0000-0000E7020000}"/>
    <cellStyle name="20% - Énfasis4 25 5" xfId="698" xr:uid="{00000000-0005-0000-0000-0000E8020000}"/>
    <cellStyle name="20% - Énfasis4 26" xfId="699" xr:uid="{00000000-0005-0000-0000-0000E9020000}"/>
    <cellStyle name="20% - Énfasis4 26 2" xfId="700" xr:uid="{00000000-0005-0000-0000-0000EA020000}"/>
    <cellStyle name="20% - Énfasis4 26 3" xfId="701" xr:uid="{00000000-0005-0000-0000-0000EB020000}"/>
    <cellStyle name="20% - Énfasis4 26 4" xfId="702" xr:uid="{00000000-0005-0000-0000-0000EC020000}"/>
    <cellStyle name="20% - Énfasis4 26 5" xfId="703" xr:uid="{00000000-0005-0000-0000-0000ED020000}"/>
    <cellStyle name="20% - Énfasis4 27" xfId="704" xr:uid="{00000000-0005-0000-0000-0000EE020000}"/>
    <cellStyle name="20% - Énfasis4 27 2" xfId="705" xr:uid="{00000000-0005-0000-0000-0000EF020000}"/>
    <cellStyle name="20% - Énfasis4 27 3" xfId="706" xr:uid="{00000000-0005-0000-0000-0000F0020000}"/>
    <cellStyle name="20% - Énfasis4 27 4" xfId="707" xr:uid="{00000000-0005-0000-0000-0000F1020000}"/>
    <cellStyle name="20% - Énfasis4 27 5" xfId="708" xr:uid="{00000000-0005-0000-0000-0000F2020000}"/>
    <cellStyle name="20% - Énfasis4 28" xfId="709" xr:uid="{00000000-0005-0000-0000-0000F3020000}"/>
    <cellStyle name="20% - Énfasis4 28 2" xfId="710" xr:uid="{00000000-0005-0000-0000-0000F4020000}"/>
    <cellStyle name="20% - Énfasis4 28 3" xfId="711" xr:uid="{00000000-0005-0000-0000-0000F5020000}"/>
    <cellStyle name="20% - Énfasis4 28 4" xfId="712" xr:uid="{00000000-0005-0000-0000-0000F6020000}"/>
    <cellStyle name="20% - Énfasis4 28 5" xfId="713" xr:uid="{00000000-0005-0000-0000-0000F7020000}"/>
    <cellStyle name="20% - Énfasis4 29" xfId="714" xr:uid="{00000000-0005-0000-0000-0000F8020000}"/>
    <cellStyle name="20% - Énfasis4 29 2" xfId="715" xr:uid="{00000000-0005-0000-0000-0000F9020000}"/>
    <cellStyle name="20% - Énfasis4 29 3" xfId="716" xr:uid="{00000000-0005-0000-0000-0000FA020000}"/>
    <cellStyle name="20% - Énfasis4 29 4" xfId="717" xr:uid="{00000000-0005-0000-0000-0000FB020000}"/>
    <cellStyle name="20% - Énfasis4 29 5" xfId="718" xr:uid="{00000000-0005-0000-0000-0000FC020000}"/>
    <cellStyle name="20% - Énfasis4 3" xfId="719" xr:uid="{00000000-0005-0000-0000-0000FD020000}"/>
    <cellStyle name="20% - Énfasis4 3 2" xfId="720" xr:uid="{00000000-0005-0000-0000-0000FE020000}"/>
    <cellStyle name="20% - Énfasis4 3 2 2" xfId="4090" xr:uid="{00000000-0005-0000-0000-00002C000000}"/>
    <cellStyle name="20% - Énfasis4 3 3" xfId="721" xr:uid="{00000000-0005-0000-0000-0000FF020000}"/>
    <cellStyle name="20% - Énfasis4 3 4" xfId="722" xr:uid="{00000000-0005-0000-0000-000000030000}"/>
    <cellStyle name="20% - Énfasis4 3 5" xfId="723" xr:uid="{00000000-0005-0000-0000-000001030000}"/>
    <cellStyle name="20% - Énfasis4 3 6" xfId="3625" xr:uid="{00000000-0005-0000-0000-000018000000}"/>
    <cellStyle name="20% - Énfasis4 30" xfId="724" xr:uid="{00000000-0005-0000-0000-000002030000}"/>
    <cellStyle name="20% - Énfasis4 30 2" xfId="725" xr:uid="{00000000-0005-0000-0000-000003030000}"/>
    <cellStyle name="20% - Énfasis4 30 3" xfId="726" xr:uid="{00000000-0005-0000-0000-000004030000}"/>
    <cellStyle name="20% - Énfasis4 30 4" xfId="727" xr:uid="{00000000-0005-0000-0000-000005030000}"/>
    <cellStyle name="20% - Énfasis4 30 5" xfId="728" xr:uid="{00000000-0005-0000-0000-000006030000}"/>
    <cellStyle name="20% - Énfasis4 31" xfId="729" xr:uid="{00000000-0005-0000-0000-000007030000}"/>
    <cellStyle name="20% - Énfasis4 31 2" xfId="730" xr:uid="{00000000-0005-0000-0000-000008030000}"/>
    <cellStyle name="20% - Énfasis4 31 3" xfId="731" xr:uid="{00000000-0005-0000-0000-000009030000}"/>
    <cellStyle name="20% - Énfasis4 31 4" xfId="732" xr:uid="{00000000-0005-0000-0000-00000A030000}"/>
    <cellStyle name="20% - Énfasis4 31 5" xfId="733" xr:uid="{00000000-0005-0000-0000-00000B030000}"/>
    <cellStyle name="20% - Énfasis4 32" xfId="734" xr:uid="{00000000-0005-0000-0000-00000C030000}"/>
    <cellStyle name="20% - Énfasis4 32 2" xfId="735" xr:uid="{00000000-0005-0000-0000-00000D030000}"/>
    <cellStyle name="20% - Énfasis4 32 3" xfId="736" xr:uid="{00000000-0005-0000-0000-00000E030000}"/>
    <cellStyle name="20% - Énfasis4 32 4" xfId="737" xr:uid="{00000000-0005-0000-0000-00000F030000}"/>
    <cellStyle name="20% - Énfasis4 32 5" xfId="738" xr:uid="{00000000-0005-0000-0000-000010030000}"/>
    <cellStyle name="20% - Énfasis4 33" xfId="739" xr:uid="{00000000-0005-0000-0000-000011030000}"/>
    <cellStyle name="20% - Énfasis4 33 2" xfId="740" xr:uid="{00000000-0005-0000-0000-000012030000}"/>
    <cellStyle name="20% - Énfasis4 33 3" xfId="741" xr:uid="{00000000-0005-0000-0000-000013030000}"/>
    <cellStyle name="20% - Énfasis4 33 4" xfId="742" xr:uid="{00000000-0005-0000-0000-000014030000}"/>
    <cellStyle name="20% - Énfasis4 33 5" xfId="743" xr:uid="{00000000-0005-0000-0000-000015030000}"/>
    <cellStyle name="20% - Énfasis4 34" xfId="744" xr:uid="{00000000-0005-0000-0000-000016030000}"/>
    <cellStyle name="20% - Énfasis4 34 2" xfId="745" xr:uid="{00000000-0005-0000-0000-000017030000}"/>
    <cellStyle name="20% - Énfasis4 34 3" xfId="746" xr:uid="{00000000-0005-0000-0000-000018030000}"/>
    <cellStyle name="20% - Énfasis4 34 4" xfId="747" xr:uid="{00000000-0005-0000-0000-000019030000}"/>
    <cellStyle name="20% - Énfasis4 34 5" xfId="748" xr:uid="{00000000-0005-0000-0000-00001A030000}"/>
    <cellStyle name="20% - Énfasis4 35" xfId="749" xr:uid="{00000000-0005-0000-0000-00001B030000}"/>
    <cellStyle name="20% - Énfasis4 35 2" xfId="750" xr:uid="{00000000-0005-0000-0000-00001C030000}"/>
    <cellStyle name="20% - Énfasis4 35 3" xfId="751" xr:uid="{00000000-0005-0000-0000-00001D030000}"/>
    <cellStyle name="20% - Énfasis4 35 4" xfId="752" xr:uid="{00000000-0005-0000-0000-00001E030000}"/>
    <cellStyle name="20% - Énfasis4 35 5" xfId="753" xr:uid="{00000000-0005-0000-0000-00001F030000}"/>
    <cellStyle name="20% - Énfasis4 36" xfId="754" xr:uid="{00000000-0005-0000-0000-000020030000}"/>
    <cellStyle name="20% - Énfasis4 36 2" xfId="755" xr:uid="{00000000-0005-0000-0000-000021030000}"/>
    <cellStyle name="20% - Énfasis4 36 3" xfId="756" xr:uid="{00000000-0005-0000-0000-000022030000}"/>
    <cellStyle name="20% - Énfasis4 36 4" xfId="757" xr:uid="{00000000-0005-0000-0000-000023030000}"/>
    <cellStyle name="20% - Énfasis4 36 5" xfId="758" xr:uid="{00000000-0005-0000-0000-000024030000}"/>
    <cellStyle name="20% - Énfasis4 37" xfId="759" xr:uid="{00000000-0005-0000-0000-000025030000}"/>
    <cellStyle name="20% - Énfasis4 37 2" xfId="760" xr:uid="{00000000-0005-0000-0000-000026030000}"/>
    <cellStyle name="20% - Énfasis4 37 3" xfId="761" xr:uid="{00000000-0005-0000-0000-000027030000}"/>
    <cellStyle name="20% - Énfasis4 37 4" xfId="762" xr:uid="{00000000-0005-0000-0000-000028030000}"/>
    <cellStyle name="20% - Énfasis4 37 5" xfId="763" xr:uid="{00000000-0005-0000-0000-000029030000}"/>
    <cellStyle name="20% - Énfasis4 38" xfId="764" xr:uid="{00000000-0005-0000-0000-00002A030000}"/>
    <cellStyle name="20% - Énfasis4 38 2" xfId="765" xr:uid="{00000000-0005-0000-0000-00002B030000}"/>
    <cellStyle name="20% - Énfasis4 38 3" xfId="766" xr:uid="{00000000-0005-0000-0000-00002C030000}"/>
    <cellStyle name="20% - Énfasis4 38 4" xfId="767" xr:uid="{00000000-0005-0000-0000-00002D030000}"/>
    <cellStyle name="20% - Énfasis4 38 5" xfId="768" xr:uid="{00000000-0005-0000-0000-00002E030000}"/>
    <cellStyle name="20% - Énfasis4 39" xfId="769" xr:uid="{00000000-0005-0000-0000-00002F030000}"/>
    <cellStyle name="20% - Énfasis4 4" xfId="770" xr:uid="{00000000-0005-0000-0000-000030030000}"/>
    <cellStyle name="20% - Énfasis4 4 2" xfId="771" xr:uid="{00000000-0005-0000-0000-000031030000}"/>
    <cellStyle name="20% - Énfasis4 4 3" xfId="772" xr:uid="{00000000-0005-0000-0000-000032030000}"/>
    <cellStyle name="20% - Énfasis4 4 4" xfId="773" xr:uid="{00000000-0005-0000-0000-000033030000}"/>
    <cellStyle name="20% - Énfasis4 4 5" xfId="774" xr:uid="{00000000-0005-0000-0000-000034030000}"/>
    <cellStyle name="20% - Énfasis4 4 6" xfId="3623" xr:uid="{00000000-0005-0000-0000-000019000000}"/>
    <cellStyle name="20% - Énfasis4 40" xfId="775" xr:uid="{00000000-0005-0000-0000-000035030000}"/>
    <cellStyle name="20% - Énfasis4 41" xfId="776" xr:uid="{00000000-0005-0000-0000-000036030000}"/>
    <cellStyle name="20% - Énfasis4 42" xfId="777" xr:uid="{00000000-0005-0000-0000-000037030000}"/>
    <cellStyle name="20% - Énfasis4 43" xfId="778" xr:uid="{00000000-0005-0000-0000-000038030000}"/>
    <cellStyle name="20% - Énfasis4 44" xfId="612" xr:uid="{00000000-0005-0000-0000-000092020000}"/>
    <cellStyle name="20% - Énfasis4 5" xfId="779" xr:uid="{00000000-0005-0000-0000-000039030000}"/>
    <cellStyle name="20% - Énfasis4 5 2" xfId="780" xr:uid="{00000000-0005-0000-0000-00003A030000}"/>
    <cellStyle name="20% - Énfasis4 5 3" xfId="781" xr:uid="{00000000-0005-0000-0000-00003B030000}"/>
    <cellStyle name="20% - Énfasis4 5 4" xfId="782" xr:uid="{00000000-0005-0000-0000-00003C030000}"/>
    <cellStyle name="20% - Énfasis4 5 5" xfId="783" xr:uid="{00000000-0005-0000-0000-00003D030000}"/>
    <cellStyle name="20% - Énfasis4 5 6" xfId="4091" xr:uid="{00000000-0005-0000-0000-00002E000000}"/>
    <cellStyle name="20% - Énfasis4 6" xfId="784" xr:uid="{00000000-0005-0000-0000-00003E030000}"/>
    <cellStyle name="20% - Énfasis4 6 2" xfId="785" xr:uid="{00000000-0005-0000-0000-00003F030000}"/>
    <cellStyle name="20% - Énfasis4 6 3" xfId="786" xr:uid="{00000000-0005-0000-0000-000040030000}"/>
    <cellStyle name="20% - Énfasis4 6 4" xfId="787" xr:uid="{00000000-0005-0000-0000-000041030000}"/>
    <cellStyle name="20% - Énfasis4 6 5" xfId="788" xr:uid="{00000000-0005-0000-0000-000042030000}"/>
    <cellStyle name="20% - Énfasis4 6 6" xfId="4077" xr:uid="{00000000-0005-0000-0000-00002F000000}"/>
    <cellStyle name="20% - Énfasis4 7" xfId="789" xr:uid="{00000000-0005-0000-0000-000043030000}"/>
    <cellStyle name="20% - Énfasis4 7 2" xfId="790" xr:uid="{00000000-0005-0000-0000-000044030000}"/>
    <cellStyle name="20% - Énfasis4 7 3" xfId="791" xr:uid="{00000000-0005-0000-0000-000045030000}"/>
    <cellStyle name="20% - Énfasis4 7 4" xfId="792" xr:uid="{00000000-0005-0000-0000-000046030000}"/>
    <cellStyle name="20% - Énfasis4 7 5" xfId="793" xr:uid="{00000000-0005-0000-0000-000047030000}"/>
    <cellStyle name="20% - Énfasis4 7 6" xfId="4076" xr:uid="{00000000-0005-0000-0000-000030000000}"/>
    <cellStyle name="20% - Énfasis4 8" xfId="794" xr:uid="{00000000-0005-0000-0000-000048030000}"/>
    <cellStyle name="20% - Énfasis4 8 2" xfId="795" xr:uid="{00000000-0005-0000-0000-000049030000}"/>
    <cellStyle name="20% - Énfasis4 8 3" xfId="796" xr:uid="{00000000-0005-0000-0000-00004A030000}"/>
    <cellStyle name="20% - Énfasis4 8 4" xfId="797" xr:uid="{00000000-0005-0000-0000-00004B030000}"/>
    <cellStyle name="20% - Énfasis4 8 5" xfId="798" xr:uid="{00000000-0005-0000-0000-00004C030000}"/>
    <cellStyle name="20% - Énfasis4 9" xfId="799" xr:uid="{00000000-0005-0000-0000-00004D030000}"/>
    <cellStyle name="20% - Énfasis4 9 2" xfId="800" xr:uid="{00000000-0005-0000-0000-00004E030000}"/>
    <cellStyle name="20% - Énfasis4 9 3" xfId="801" xr:uid="{00000000-0005-0000-0000-00004F030000}"/>
    <cellStyle name="20% - Énfasis4 9 4" xfId="802" xr:uid="{00000000-0005-0000-0000-000050030000}"/>
    <cellStyle name="20% - Énfasis4 9 5" xfId="803" xr:uid="{00000000-0005-0000-0000-000051030000}"/>
    <cellStyle name="20% - Énfasis5 10" xfId="805" xr:uid="{00000000-0005-0000-0000-000053030000}"/>
    <cellStyle name="20% - Énfasis5 10 2" xfId="806" xr:uid="{00000000-0005-0000-0000-000054030000}"/>
    <cellStyle name="20% - Énfasis5 10 3" xfId="807" xr:uid="{00000000-0005-0000-0000-000055030000}"/>
    <cellStyle name="20% - Énfasis5 10 4" xfId="808" xr:uid="{00000000-0005-0000-0000-000056030000}"/>
    <cellStyle name="20% - Énfasis5 10 5" xfId="809" xr:uid="{00000000-0005-0000-0000-000057030000}"/>
    <cellStyle name="20% - Énfasis5 11" xfId="810" xr:uid="{00000000-0005-0000-0000-000058030000}"/>
    <cellStyle name="20% - Énfasis5 11 2" xfId="811" xr:uid="{00000000-0005-0000-0000-000059030000}"/>
    <cellStyle name="20% - Énfasis5 11 3" xfId="812" xr:uid="{00000000-0005-0000-0000-00005A030000}"/>
    <cellStyle name="20% - Énfasis5 11 4" xfId="813" xr:uid="{00000000-0005-0000-0000-00005B030000}"/>
    <cellStyle name="20% - Énfasis5 11 5" xfId="814" xr:uid="{00000000-0005-0000-0000-00005C030000}"/>
    <cellStyle name="20% - Énfasis5 12" xfId="815" xr:uid="{00000000-0005-0000-0000-00005D030000}"/>
    <cellStyle name="20% - Énfasis5 12 2" xfId="816" xr:uid="{00000000-0005-0000-0000-00005E030000}"/>
    <cellStyle name="20% - Énfasis5 12 3" xfId="817" xr:uid="{00000000-0005-0000-0000-00005F030000}"/>
    <cellStyle name="20% - Énfasis5 12 4" xfId="818" xr:uid="{00000000-0005-0000-0000-000060030000}"/>
    <cellStyle name="20% - Énfasis5 12 5" xfId="819" xr:uid="{00000000-0005-0000-0000-000061030000}"/>
    <cellStyle name="20% - Énfasis5 13" xfId="820" xr:uid="{00000000-0005-0000-0000-000062030000}"/>
    <cellStyle name="20% - Énfasis5 13 2" xfId="821" xr:uid="{00000000-0005-0000-0000-000063030000}"/>
    <cellStyle name="20% - Énfasis5 13 3" xfId="822" xr:uid="{00000000-0005-0000-0000-000064030000}"/>
    <cellStyle name="20% - Énfasis5 13 4" xfId="823" xr:uid="{00000000-0005-0000-0000-000065030000}"/>
    <cellStyle name="20% - Énfasis5 13 5" xfId="824" xr:uid="{00000000-0005-0000-0000-000066030000}"/>
    <cellStyle name="20% - Énfasis5 14" xfId="825" xr:uid="{00000000-0005-0000-0000-000067030000}"/>
    <cellStyle name="20% - Énfasis5 14 2" xfId="826" xr:uid="{00000000-0005-0000-0000-000068030000}"/>
    <cellStyle name="20% - Énfasis5 14 3" xfId="827" xr:uid="{00000000-0005-0000-0000-000069030000}"/>
    <cellStyle name="20% - Énfasis5 14 4" xfId="828" xr:uid="{00000000-0005-0000-0000-00006A030000}"/>
    <cellStyle name="20% - Énfasis5 14 5" xfId="829" xr:uid="{00000000-0005-0000-0000-00006B030000}"/>
    <cellStyle name="20% - Énfasis5 15" xfId="830" xr:uid="{00000000-0005-0000-0000-00006C030000}"/>
    <cellStyle name="20% - Énfasis5 15 2" xfId="831" xr:uid="{00000000-0005-0000-0000-00006D030000}"/>
    <cellStyle name="20% - Énfasis5 15 3" xfId="832" xr:uid="{00000000-0005-0000-0000-00006E030000}"/>
    <cellStyle name="20% - Énfasis5 15 4" xfId="833" xr:uid="{00000000-0005-0000-0000-00006F030000}"/>
    <cellStyle name="20% - Énfasis5 15 5" xfId="834" xr:uid="{00000000-0005-0000-0000-000070030000}"/>
    <cellStyle name="20% - Énfasis5 16" xfId="835" xr:uid="{00000000-0005-0000-0000-000071030000}"/>
    <cellStyle name="20% - Énfasis5 16 2" xfId="836" xr:uid="{00000000-0005-0000-0000-000072030000}"/>
    <cellStyle name="20% - Énfasis5 16 3" xfId="837" xr:uid="{00000000-0005-0000-0000-000073030000}"/>
    <cellStyle name="20% - Énfasis5 16 4" xfId="838" xr:uid="{00000000-0005-0000-0000-000074030000}"/>
    <cellStyle name="20% - Énfasis5 16 5" xfId="839" xr:uid="{00000000-0005-0000-0000-000075030000}"/>
    <cellStyle name="20% - Énfasis5 17" xfId="840" xr:uid="{00000000-0005-0000-0000-000076030000}"/>
    <cellStyle name="20% - Énfasis5 17 2" xfId="841" xr:uid="{00000000-0005-0000-0000-000077030000}"/>
    <cellStyle name="20% - Énfasis5 17 3" xfId="842" xr:uid="{00000000-0005-0000-0000-000078030000}"/>
    <cellStyle name="20% - Énfasis5 17 4" xfId="843" xr:uid="{00000000-0005-0000-0000-000079030000}"/>
    <cellStyle name="20% - Énfasis5 17 5" xfId="844" xr:uid="{00000000-0005-0000-0000-00007A030000}"/>
    <cellStyle name="20% - Énfasis5 18" xfId="845" xr:uid="{00000000-0005-0000-0000-00007B030000}"/>
    <cellStyle name="20% - Énfasis5 18 2" xfId="846" xr:uid="{00000000-0005-0000-0000-00007C030000}"/>
    <cellStyle name="20% - Énfasis5 18 3" xfId="847" xr:uid="{00000000-0005-0000-0000-00007D030000}"/>
    <cellStyle name="20% - Énfasis5 18 4" xfId="848" xr:uid="{00000000-0005-0000-0000-00007E030000}"/>
    <cellStyle name="20% - Énfasis5 18 5" xfId="849" xr:uid="{00000000-0005-0000-0000-00007F030000}"/>
    <cellStyle name="20% - Énfasis5 19" xfId="850" xr:uid="{00000000-0005-0000-0000-000080030000}"/>
    <cellStyle name="20% - Énfasis5 19 2" xfId="851" xr:uid="{00000000-0005-0000-0000-000081030000}"/>
    <cellStyle name="20% - Énfasis5 19 3" xfId="852" xr:uid="{00000000-0005-0000-0000-000082030000}"/>
    <cellStyle name="20% - Énfasis5 19 4" xfId="853" xr:uid="{00000000-0005-0000-0000-000083030000}"/>
    <cellStyle name="20% - Énfasis5 19 5" xfId="854" xr:uid="{00000000-0005-0000-0000-000084030000}"/>
    <cellStyle name="20% - Énfasis5 2" xfId="855" xr:uid="{00000000-0005-0000-0000-000085030000}"/>
    <cellStyle name="20% - Énfasis5 2 2" xfId="856" xr:uid="{00000000-0005-0000-0000-000086030000}"/>
    <cellStyle name="20% - Énfasis5 2 2 2" xfId="3526" xr:uid="{00000000-0005-0000-0000-0000850D0000}"/>
    <cellStyle name="20% - Énfasis5 2 2 3" xfId="3627" xr:uid="{00000000-0005-0000-0000-00001B000000}"/>
    <cellStyle name="20% - Énfasis5 2 3" xfId="857" xr:uid="{00000000-0005-0000-0000-000087030000}"/>
    <cellStyle name="20% - Énfasis5 2 3 2" xfId="3527" xr:uid="{00000000-0005-0000-0000-0000860D0000}"/>
    <cellStyle name="20% - Énfasis5 2 4" xfId="858" xr:uid="{00000000-0005-0000-0000-000088030000}"/>
    <cellStyle name="20% - Énfasis5 2 5" xfId="859" xr:uid="{00000000-0005-0000-0000-000089030000}"/>
    <cellStyle name="20% - Énfasis5 2 6" xfId="860" xr:uid="{00000000-0005-0000-0000-00008A030000}"/>
    <cellStyle name="20% - Énfasis5 20" xfId="861" xr:uid="{00000000-0005-0000-0000-00008B030000}"/>
    <cellStyle name="20% - Énfasis5 20 2" xfId="862" xr:uid="{00000000-0005-0000-0000-00008C030000}"/>
    <cellStyle name="20% - Énfasis5 20 3" xfId="863" xr:uid="{00000000-0005-0000-0000-00008D030000}"/>
    <cellStyle name="20% - Énfasis5 20 4" xfId="864" xr:uid="{00000000-0005-0000-0000-00008E030000}"/>
    <cellStyle name="20% - Énfasis5 20 5" xfId="865" xr:uid="{00000000-0005-0000-0000-00008F030000}"/>
    <cellStyle name="20% - Énfasis5 21" xfId="866" xr:uid="{00000000-0005-0000-0000-000090030000}"/>
    <cellStyle name="20% - Énfasis5 21 2" xfId="867" xr:uid="{00000000-0005-0000-0000-000091030000}"/>
    <cellStyle name="20% - Énfasis5 21 3" xfId="868" xr:uid="{00000000-0005-0000-0000-000092030000}"/>
    <cellStyle name="20% - Énfasis5 21 4" xfId="869" xr:uid="{00000000-0005-0000-0000-000093030000}"/>
    <cellStyle name="20% - Énfasis5 21 5" xfId="870" xr:uid="{00000000-0005-0000-0000-000094030000}"/>
    <cellStyle name="20% - Énfasis5 22" xfId="871" xr:uid="{00000000-0005-0000-0000-000095030000}"/>
    <cellStyle name="20% - Énfasis5 22 2" xfId="872" xr:uid="{00000000-0005-0000-0000-000096030000}"/>
    <cellStyle name="20% - Énfasis5 22 3" xfId="873" xr:uid="{00000000-0005-0000-0000-000097030000}"/>
    <cellStyle name="20% - Énfasis5 22 4" xfId="874" xr:uid="{00000000-0005-0000-0000-000098030000}"/>
    <cellStyle name="20% - Énfasis5 22 5" xfId="875" xr:uid="{00000000-0005-0000-0000-000099030000}"/>
    <cellStyle name="20% - Énfasis5 23" xfId="876" xr:uid="{00000000-0005-0000-0000-00009A030000}"/>
    <cellStyle name="20% - Énfasis5 23 2" xfId="877" xr:uid="{00000000-0005-0000-0000-00009B030000}"/>
    <cellStyle name="20% - Énfasis5 23 3" xfId="878" xr:uid="{00000000-0005-0000-0000-00009C030000}"/>
    <cellStyle name="20% - Énfasis5 23 4" xfId="879" xr:uid="{00000000-0005-0000-0000-00009D030000}"/>
    <cellStyle name="20% - Énfasis5 23 5" xfId="880" xr:uid="{00000000-0005-0000-0000-00009E030000}"/>
    <cellStyle name="20% - Énfasis5 24" xfId="881" xr:uid="{00000000-0005-0000-0000-00009F030000}"/>
    <cellStyle name="20% - Énfasis5 24 2" xfId="882" xr:uid="{00000000-0005-0000-0000-0000A0030000}"/>
    <cellStyle name="20% - Énfasis5 24 3" xfId="883" xr:uid="{00000000-0005-0000-0000-0000A1030000}"/>
    <cellStyle name="20% - Énfasis5 24 4" xfId="884" xr:uid="{00000000-0005-0000-0000-0000A2030000}"/>
    <cellStyle name="20% - Énfasis5 24 5" xfId="885" xr:uid="{00000000-0005-0000-0000-0000A3030000}"/>
    <cellStyle name="20% - Énfasis5 25" xfId="886" xr:uid="{00000000-0005-0000-0000-0000A4030000}"/>
    <cellStyle name="20% - Énfasis5 25 2" xfId="887" xr:uid="{00000000-0005-0000-0000-0000A5030000}"/>
    <cellStyle name="20% - Énfasis5 25 3" xfId="888" xr:uid="{00000000-0005-0000-0000-0000A6030000}"/>
    <cellStyle name="20% - Énfasis5 25 4" xfId="889" xr:uid="{00000000-0005-0000-0000-0000A7030000}"/>
    <cellStyle name="20% - Énfasis5 25 5" xfId="890" xr:uid="{00000000-0005-0000-0000-0000A8030000}"/>
    <cellStyle name="20% - Énfasis5 26" xfId="891" xr:uid="{00000000-0005-0000-0000-0000A9030000}"/>
    <cellStyle name="20% - Énfasis5 26 2" xfId="892" xr:uid="{00000000-0005-0000-0000-0000AA030000}"/>
    <cellStyle name="20% - Énfasis5 26 3" xfId="893" xr:uid="{00000000-0005-0000-0000-0000AB030000}"/>
    <cellStyle name="20% - Énfasis5 26 4" xfId="894" xr:uid="{00000000-0005-0000-0000-0000AC030000}"/>
    <cellStyle name="20% - Énfasis5 26 5" xfId="895" xr:uid="{00000000-0005-0000-0000-0000AD030000}"/>
    <cellStyle name="20% - Énfasis5 27" xfId="896" xr:uid="{00000000-0005-0000-0000-0000AE030000}"/>
    <cellStyle name="20% - Énfasis5 27 2" xfId="897" xr:uid="{00000000-0005-0000-0000-0000AF030000}"/>
    <cellStyle name="20% - Énfasis5 27 3" xfId="898" xr:uid="{00000000-0005-0000-0000-0000B0030000}"/>
    <cellStyle name="20% - Énfasis5 27 4" xfId="899" xr:uid="{00000000-0005-0000-0000-0000B1030000}"/>
    <cellStyle name="20% - Énfasis5 27 5" xfId="900" xr:uid="{00000000-0005-0000-0000-0000B2030000}"/>
    <cellStyle name="20% - Énfasis5 28" xfId="901" xr:uid="{00000000-0005-0000-0000-0000B3030000}"/>
    <cellStyle name="20% - Énfasis5 28 2" xfId="902" xr:uid="{00000000-0005-0000-0000-0000B4030000}"/>
    <cellStyle name="20% - Énfasis5 28 3" xfId="903" xr:uid="{00000000-0005-0000-0000-0000B5030000}"/>
    <cellStyle name="20% - Énfasis5 28 4" xfId="904" xr:uid="{00000000-0005-0000-0000-0000B6030000}"/>
    <cellStyle name="20% - Énfasis5 28 5" xfId="905" xr:uid="{00000000-0005-0000-0000-0000B7030000}"/>
    <cellStyle name="20% - Énfasis5 29" xfId="906" xr:uid="{00000000-0005-0000-0000-0000B8030000}"/>
    <cellStyle name="20% - Énfasis5 29 2" xfId="907" xr:uid="{00000000-0005-0000-0000-0000B9030000}"/>
    <cellStyle name="20% - Énfasis5 29 3" xfId="908" xr:uid="{00000000-0005-0000-0000-0000BA030000}"/>
    <cellStyle name="20% - Énfasis5 29 4" xfId="909" xr:uid="{00000000-0005-0000-0000-0000BB030000}"/>
    <cellStyle name="20% - Énfasis5 29 5" xfId="910" xr:uid="{00000000-0005-0000-0000-0000BC030000}"/>
    <cellStyle name="20% - Énfasis5 3" xfId="911" xr:uid="{00000000-0005-0000-0000-0000BD030000}"/>
    <cellStyle name="20% - Énfasis5 3 2" xfId="912" xr:uid="{00000000-0005-0000-0000-0000BE030000}"/>
    <cellStyle name="20% - Énfasis5 3 2 2" xfId="4075" xr:uid="{00000000-0005-0000-0000-000034000000}"/>
    <cellStyle name="20% - Énfasis5 3 3" xfId="913" xr:uid="{00000000-0005-0000-0000-0000BF030000}"/>
    <cellStyle name="20% - Énfasis5 3 4" xfId="914" xr:uid="{00000000-0005-0000-0000-0000C0030000}"/>
    <cellStyle name="20% - Énfasis5 3 5" xfId="915" xr:uid="{00000000-0005-0000-0000-0000C1030000}"/>
    <cellStyle name="20% - Énfasis5 30" xfId="916" xr:uid="{00000000-0005-0000-0000-0000C2030000}"/>
    <cellStyle name="20% - Énfasis5 30 2" xfId="917" xr:uid="{00000000-0005-0000-0000-0000C3030000}"/>
    <cellStyle name="20% - Énfasis5 30 3" xfId="918" xr:uid="{00000000-0005-0000-0000-0000C4030000}"/>
    <cellStyle name="20% - Énfasis5 30 4" xfId="919" xr:uid="{00000000-0005-0000-0000-0000C5030000}"/>
    <cellStyle name="20% - Énfasis5 30 5" xfId="920" xr:uid="{00000000-0005-0000-0000-0000C6030000}"/>
    <cellStyle name="20% - Énfasis5 31" xfId="921" xr:uid="{00000000-0005-0000-0000-0000C7030000}"/>
    <cellStyle name="20% - Énfasis5 31 2" xfId="922" xr:uid="{00000000-0005-0000-0000-0000C8030000}"/>
    <cellStyle name="20% - Énfasis5 31 3" xfId="923" xr:uid="{00000000-0005-0000-0000-0000C9030000}"/>
    <cellStyle name="20% - Énfasis5 31 4" xfId="924" xr:uid="{00000000-0005-0000-0000-0000CA030000}"/>
    <cellStyle name="20% - Énfasis5 31 5" xfId="925" xr:uid="{00000000-0005-0000-0000-0000CB030000}"/>
    <cellStyle name="20% - Énfasis5 32" xfId="926" xr:uid="{00000000-0005-0000-0000-0000CC030000}"/>
    <cellStyle name="20% - Énfasis5 32 2" xfId="927" xr:uid="{00000000-0005-0000-0000-0000CD030000}"/>
    <cellStyle name="20% - Énfasis5 32 3" xfId="928" xr:uid="{00000000-0005-0000-0000-0000CE030000}"/>
    <cellStyle name="20% - Énfasis5 32 4" xfId="929" xr:uid="{00000000-0005-0000-0000-0000CF030000}"/>
    <cellStyle name="20% - Énfasis5 32 5" xfId="930" xr:uid="{00000000-0005-0000-0000-0000D0030000}"/>
    <cellStyle name="20% - Énfasis5 33" xfId="931" xr:uid="{00000000-0005-0000-0000-0000D1030000}"/>
    <cellStyle name="20% - Énfasis5 33 2" xfId="932" xr:uid="{00000000-0005-0000-0000-0000D2030000}"/>
    <cellStyle name="20% - Énfasis5 33 3" xfId="933" xr:uid="{00000000-0005-0000-0000-0000D3030000}"/>
    <cellStyle name="20% - Énfasis5 33 4" xfId="934" xr:uid="{00000000-0005-0000-0000-0000D4030000}"/>
    <cellStyle name="20% - Énfasis5 33 5" xfId="935" xr:uid="{00000000-0005-0000-0000-0000D5030000}"/>
    <cellStyle name="20% - Énfasis5 34" xfId="936" xr:uid="{00000000-0005-0000-0000-0000D6030000}"/>
    <cellStyle name="20% - Énfasis5 34 2" xfId="937" xr:uid="{00000000-0005-0000-0000-0000D7030000}"/>
    <cellStyle name="20% - Énfasis5 34 3" xfId="938" xr:uid="{00000000-0005-0000-0000-0000D8030000}"/>
    <cellStyle name="20% - Énfasis5 34 4" xfId="939" xr:uid="{00000000-0005-0000-0000-0000D9030000}"/>
    <cellStyle name="20% - Énfasis5 34 5" xfId="940" xr:uid="{00000000-0005-0000-0000-0000DA030000}"/>
    <cellStyle name="20% - Énfasis5 35" xfId="941" xr:uid="{00000000-0005-0000-0000-0000DB030000}"/>
    <cellStyle name="20% - Énfasis5 35 2" xfId="942" xr:uid="{00000000-0005-0000-0000-0000DC030000}"/>
    <cellStyle name="20% - Énfasis5 35 3" xfId="943" xr:uid="{00000000-0005-0000-0000-0000DD030000}"/>
    <cellStyle name="20% - Énfasis5 35 4" xfId="944" xr:uid="{00000000-0005-0000-0000-0000DE030000}"/>
    <cellStyle name="20% - Énfasis5 35 5" xfId="945" xr:uid="{00000000-0005-0000-0000-0000DF030000}"/>
    <cellStyle name="20% - Énfasis5 36" xfId="946" xr:uid="{00000000-0005-0000-0000-0000E0030000}"/>
    <cellStyle name="20% - Énfasis5 36 2" xfId="947" xr:uid="{00000000-0005-0000-0000-0000E1030000}"/>
    <cellStyle name="20% - Énfasis5 36 3" xfId="948" xr:uid="{00000000-0005-0000-0000-0000E2030000}"/>
    <cellStyle name="20% - Énfasis5 36 4" xfId="949" xr:uid="{00000000-0005-0000-0000-0000E3030000}"/>
    <cellStyle name="20% - Énfasis5 36 5" xfId="950" xr:uid="{00000000-0005-0000-0000-0000E4030000}"/>
    <cellStyle name="20% - Énfasis5 37" xfId="951" xr:uid="{00000000-0005-0000-0000-0000E5030000}"/>
    <cellStyle name="20% - Énfasis5 37 2" xfId="952" xr:uid="{00000000-0005-0000-0000-0000E6030000}"/>
    <cellStyle name="20% - Énfasis5 37 3" xfId="953" xr:uid="{00000000-0005-0000-0000-0000E7030000}"/>
    <cellStyle name="20% - Énfasis5 37 4" xfId="954" xr:uid="{00000000-0005-0000-0000-0000E8030000}"/>
    <cellStyle name="20% - Énfasis5 37 5" xfId="955" xr:uid="{00000000-0005-0000-0000-0000E9030000}"/>
    <cellStyle name="20% - Énfasis5 38" xfId="956" xr:uid="{00000000-0005-0000-0000-0000EA030000}"/>
    <cellStyle name="20% - Énfasis5 38 2" xfId="957" xr:uid="{00000000-0005-0000-0000-0000EB030000}"/>
    <cellStyle name="20% - Énfasis5 38 3" xfId="958" xr:uid="{00000000-0005-0000-0000-0000EC030000}"/>
    <cellStyle name="20% - Énfasis5 38 4" xfId="959" xr:uid="{00000000-0005-0000-0000-0000ED030000}"/>
    <cellStyle name="20% - Énfasis5 38 5" xfId="960" xr:uid="{00000000-0005-0000-0000-0000EE030000}"/>
    <cellStyle name="20% - Énfasis5 39" xfId="961" xr:uid="{00000000-0005-0000-0000-0000EF030000}"/>
    <cellStyle name="20% - Énfasis5 4" xfId="962" xr:uid="{00000000-0005-0000-0000-0000F0030000}"/>
    <cellStyle name="20% - Énfasis5 4 2" xfId="963" xr:uid="{00000000-0005-0000-0000-0000F1030000}"/>
    <cellStyle name="20% - Énfasis5 4 3" xfId="964" xr:uid="{00000000-0005-0000-0000-0000F2030000}"/>
    <cellStyle name="20% - Énfasis5 4 4" xfId="965" xr:uid="{00000000-0005-0000-0000-0000F3030000}"/>
    <cellStyle name="20% - Énfasis5 4 5" xfId="966" xr:uid="{00000000-0005-0000-0000-0000F4030000}"/>
    <cellStyle name="20% - Énfasis5 4 6" xfId="3626" xr:uid="{00000000-0005-0000-0000-00001D000000}"/>
    <cellStyle name="20% - Énfasis5 40" xfId="967" xr:uid="{00000000-0005-0000-0000-0000F5030000}"/>
    <cellStyle name="20% - Énfasis5 41" xfId="968" xr:uid="{00000000-0005-0000-0000-0000F6030000}"/>
    <cellStyle name="20% - Énfasis5 42" xfId="804" xr:uid="{00000000-0005-0000-0000-000052030000}"/>
    <cellStyle name="20% - Énfasis5 5" xfId="969" xr:uid="{00000000-0005-0000-0000-0000F7030000}"/>
    <cellStyle name="20% - Énfasis5 5 2" xfId="970" xr:uid="{00000000-0005-0000-0000-0000F8030000}"/>
    <cellStyle name="20% - Énfasis5 5 3" xfId="971" xr:uid="{00000000-0005-0000-0000-0000F9030000}"/>
    <cellStyle name="20% - Énfasis5 5 4" xfId="972" xr:uid="{00000000-0005-0000-0000-0000FA030000}"/>
    <cellStyle name="20% - Énfasis5 5 5" xfId="973" xr:uid="{00000000-0005-0000-0000-0000FB030000}"/>
    <cellStyle name="20% - Énfasis5 5 6" xfId="4074" xr:uid="{00000000-0005-0000-0000-000036000000}"/>
    <cellStyle name="20% - Énfasis5 6" xfId="974" xr:uid="{00000000-0005-0000-0000-0000FC030000}"/>
    <cellStyle name="20% - Énfasis5 6 2" xfId="975" xr:uid="{00000000-0005-0000-0000-0000FD030000}"/>
    <cellStyle name="20% - Énfasis5 6 3" xfId="976" xr:uid="{00000000-0005-0000-0000-0000FE030000}"/>
    <cellStyle name="20% - Énfasis5 6 4" xfId="977" xr:uid="{00000000-0005-0000-0000-0000FF030000}"/>
    <cellStyle name="20% - Énfasis5 6 5" xfId="978" xr:uid="{00000000-0005-0000-0000-000000040000}"/>
    <cellStyle name="20% - Énfasis5 6 6" xfId="4073" xr:uid="{00000000-0005-0000-0000-000037000000}"/>
    <cellStyle name="20% - Énfasis5 7" xfId="979" xr:uid="{00000000-0005-0000-0000-000001040000}"/>
    <cellStyle name="20% - Énfasis5 7 2" xfId="980" xr:uid="{00000000-0005-0000-0000-000002040000}"/>
    <cellStyle name="20% - Énfasis5 7 3" xfId="981" xr:uid="{00000000-0005-0000-0000-000003040000}"/>
    <cellStyle name="20% - Énfasis5 7 4" xfId="982" xr:uid="{00000000-0005-0000-0000-000004040000}"/>
    <cellStyle name="20% - Énfasis5 7 5" xfId="983" xr:uid="{00000000-0005-0000-0000-000005040000}"/>
    <cellStyle name="20% - Énfasis5 7 6" xfId="4072" xr:uid="{00000000-0005-0000-0000-000038000000}"/>
    <cellStyle name="20% - Énfasis5 8" xfId="984" xr:uid="{00000000-0005-0000-0000-000006040000}"/>
    <cellStyle name="20% - Énfasis5 8 2" xfId="985" xr:uid="{00000000-0005-0000-0000-000007040000}"/>
    <cellStyle name="20% - Énfasis5 8 3" xfId="986" xr:uid="{00000000-0005-0000-0000-000008040000}"/>
    <cellStyle name="20% - Énfasis5 8 4" xfId="987" xr:uid="{00000000-0005-0000-0000-000009040000}"/>
    <cellStyle name="20% - Énfasis5 8 5" xfId="988" xr:uid="{00000000-0005-0000-0000-00000A040000}"/>
    <cellStyle name="20% - Énfasis5 9" xfId="989" xr:uid="{00000000-0005-0000-0000-00000B040000}"/>
    <cellStyle name="20% - Énfasis5 9 2" xfId="990" xr:uid="{00000000-0005-0000-0000-00000C040000}"/>
    <cellStyle name="20% - Énfasis5 9 3" xfId="991" xr:uid="{00000000-0005-0000-0000-00000D040000}"/>
    <cellStyle name="20% - Énfasis5 9 4" xfId="992" xr:uid="{00000000-0005-0000-0000-00000E040000}"/>
    <cellStyle name="20% - Énfasis5 9 5" xfId="993" xr:uid="{00000000-0005-0000-0000-00000F040000}"/>
    <cellStyle name="20% - Énfasis6 10" xfId="995" xr:uid="{00000000-0005-0000-0000-000011040000}"/>
    <cellStyle name="20% - Énfasis6 10 2" xfId="996" xr:uid="{00000000-0005-0000-0000-000012040000}"/>
    <cellStyle name="20% - Énfasis6 10 3" xfId="997" xr:uid="{00000000-0005-0000-0000-000013040000}"/>
    <cellStyle name="20% - Énfasis6 10 4" xfId="998" xr:uid="{00000000-0005-0000-0000-000014040000}"/>
    <cellStyle name="20% - Énfasis6 10 5" xfId="999" xr:uid="{00000000-0005-0000-0000-000015040000}"/>
    <cellStyle name="20% - Énfasis6 11" xfId="1000" xr:uid="{00000000-0005-0000-0000-000016040000}"/>
    <cellStyle name="20% - Énfasis6 11 2" xfId="1001" xr:uid="{00000000-0005-0000-0000-000017040000}"/>
    <cellStyle name="20% - Énfasis6 11 3" xfId="1002" xr:uid="{00000000-0005-0000-0000-000018040000}"/>
    <cellStyle name="20% - Énfasis6 11 4" xfId="1003" xr:uid="{00000000-0005-0000-0000-000019040000}"/>
    <cellStyle name="20% - Énfasis6 11 5" xfId="1004" xr:uid="{00000000-0005-0000-0000-00001A040000}"/>
    <cellStyle name="20% - Énfasis6 12" xfId="1005" xr:uid="{00000000-0005-0000-0000-00001B040000}"/>
    <cellStyle name="20% - Énfasis6 12 2" xfId="1006" xr:uid="{00000000-0005-0000-0000-00001C040000}"/>
    <cellStyle name="20% - Énfasis6 12 3" xfId="1007" xr:uid="{00000000-0005-0000-0000-00001D040000}"/>
    <cellStyle name="20% - Énfasis6 12 4" xfId="1008" xr:uid="{00000000-0005-0000-0000-00001E040000}"/>
    <cellStyle name="20% - Énfasis6 12 5" xfId="1009" xr:uid="{00000000-0005-0000-0000-00001F040000}"/>
    <cellStyle name="20% - Énfasis6 13" xfId="1010" xr:uid="{00000000-0005-0000-0000-000020040000}"/>
    <cellStyle name="20% - Énfasis6 13 2" xfId="1011" xr:uid="{00000000-0005-0000-0000-000021040000}"/>
    <cellStyle name="20% - Énfasis6 13 3" xfId="1012" xr:uid="{00000000-0005-0000-0000-000022040000}"/>
    <cellStyle name="20% - Énfasis6 13 4" xfId="1013" xr:uid="{00000000-0005-0000-0000-000023040000}"/>
    <cellStyle name="20% - Énfasis6 13 5" xfId="1014" xr:uid="{00000000-0005-0000-0000-000024040000}"/>
    <cellStyle name="20% - Énfasis6 14" xfId="1015" xr:uid="{00000000-0005-0000-0000-000025040000}"/>
    <cellStyle name="20% - Énfasis6 14 2" xfId="1016" xr:uid="{00000000-0005-0000-0000-000026040000}"/>
    <cellStyle name="20% - Énfasis6 14 3" xfId="1017" xr:uid="{00000000-0005-0000-0000-000027040000}"/>
    <cellStyle name="20% - Énfasis6 14 4" xfId="1018" xr:uid="{00000000-0005-0000-0000-000028040000}"/>
    <cellStyle name="20% - Énfasis6 14 5" xfId="1019" xr:uid="{00000000-0005-0000-0000-000029040000}"/>
    <cellStyle name="20% - Énfasis6 15" xfId="1020" xr:uid="{00000000-0005-0000-0000-00002A040000}"/>
    <cellStyle name="20% - Énfasis6 15 2" xfId="1021" xr:uid="{00000000-0005-0000-0000-00002B040000}"/>
    <cellStyle name="20% - Énfasis6 15 3" xfId="1022" xr:uid="{00000000-0005-0000-0000-00002C040000}"/>
    <cellStyle name="20% - Énfasis6 15 4" xfId="1023" xr:uid="{00000000-0005-0000-0000-00002D040000}"/>
    <cellStyle name="20% - Énfasis6 15 5" xfId="1024" xr:uid="{00000000-0005-0000-0000-00002E040000}"/>
    <cellStyle name="20% - Énfasis6 16" xfId="1025" xr:uid="{00000000-0005-0000-0000-00002F040000}"/>
    <cellStyle name="20% - Énfasis6 16 2" xfId="1026" xr:uid="{00000000-0005-0000-0000-000030040000}"/>
    <cellStyle name="20% - Énfasis6 16 3" xfId="1027" xr:uid="{00000000-0005-0000-0000-000031040000}"/>
    <cellStyle name="20% - Énfasis6 16 4" xfId="1028" xr:uid="{00000000-0005-0000-0000-000032040000}"/>
    <cellStyle name="20% - Énfasis6 16 5" xfId="1029" xr:uid="{00000000-0005-0000-0000-000033040000}"/>
    <cellStyle name="20% - Énfasis6 17" xfId="1030" xr:uid="{00000000-0005-0000-0000-000034040000}"/>
    <cellStyle name="20% - Énfasis6 17 2" xfId="1031" xr:uid="{00000000-0005-0000-0000-000035040000}"/>
    <cellStyle name="20% - Énfasis6 17 3" xfId="1032" xr:uid="{00000000-0005-0000-0000-000036040000}"/>
    <cellStyle name="20% - Énfasis6 17 4" xfId="1033" xr:uid="{00000000-0005-0000-0000-000037040000}"/>
    <cellStyle name="20% - Énfasis6 17 5" xfId="1034" xr:uid="{00000000-0005-0000-0000-000038040000}"/>
    <cellStyle name="20% - Énfasis6 18" xfId="1035" xr:uid="{00000000-0005-0000-0000-000039040000}"/>
    <cellStyle name="20% - Énfasis6 18 2" xfId="1036" xr:uid="{00000000-0005-0000-0000-00003A040000}"/>
    <cellStyle name="20% - Énfasis6 18 3" xfId="1037" xr:uid="{00000000-0005-0000-0000-00003B040000}"/>
    <cellStyle name="20% - Énfasis6 18 4" xfId="1038" xr:uid="{00000000-0005-0000-0000-00003C040000}"/>
    <cellStyle name="20% - Énfasis6 18 5" xfId="1039" xr:uid="{00000000-0005-0000-0000-00003D040000}"/>
    <cellStyle name="20% - Énfasis6 19" xfId="1040" xr:uid="{00000000-0005-0000-0000-00003E040000}"/>
    <cellStyle name="20% - Énfasis6 19 2" xfId="1041" xr:uid="{00000000-0005-0000-0000-00003F040000}"/>
    <cellStyle name="20% - Énfasis6 19 3" xfId="1042" xr:uid="{00000000-0005-0000-0000-000040040000}"/>
    <cellStyle name="20% - Énfasis6 19 4" xfId="1043" xr:uid="{00000000-0005-0000-0000-000041040000}"/>
    <cellStyle name="20% - Énfasis6 19 5" xfId="1044" xr:uid="{00000000-0005-0000-0000-000042040000}"/>
    <cellStyle name="20% - Énfasis6 2" xfId="1045" xr:uid="{00000000-0005-0000-0000-000043040000}"/>
    <cellStyle name="20% - Énfasis6 2 2" xfId="1046" xr:uid="{00000000-0005-0000-0000-000044040000}"/>
    <cellStyle name="20% - Énfasis6 2 2 2" xfId="3528" xr:uid="{00000000-0005-0000-0000-0000870D0000}"/>
    <cellStyle name="20% - Énfasis6 2 2 3" xfId="3629" xr:uid="{00000000-0005-0000-0000-00001F000000}"/>
    <cellStyle name="20% - Énfasis6 2 3" xfId="1047" xr:uid="{00000000-0005-0000-0000-000045040000}"/>
    <cellStyle name="20% - Énfasis6 2 3 2" xfId="3529" xr:uid="{00000000-0005-0000-0000-0000880D0000}"/>
    <cellStyle name="20% - Énfasis6 2 4" xfId="1048" xr:uid="{00000000-0005-0000-0000-000046040000}"/>
    <cellStyle name="20% - Énfasis6 2 5" xfId="1049" xr:uid="{00000000-0005-0000-0000-000047040000}"/>
    <cellStyle name="20% - Énfasis6 2 6" xfId="1050" xr:uid="{00000000-0005-0000-0000-000048040000}"/>
    <cellStyle name="20% - Énfasis6 20" xfId="1051" xr:uid="{00000000-0005-0000-0000-000049040000}"/>
    <cellStyle name="20% - Énfasis6 20 2" xfId="1052" xr:uid="{00000000-0005-0000-0000-00004A040000}"/>
    <cellStyle name="20% - Énfasis6 20 3" xfId="1053" xr:uid="{00000000-0005-0000-0000-00004B040000}"/>
    <cellStyle name="20% - Énfasis6 20 4" xfId="1054" xr:uid="{00000000-0005-0000-0000-00004C040000}"/>
    <cellStyle name="20% - Énfasis6 20 5" xfId="1055" xr:uid="{00000000-0005-0000-0000-00004D040000}"/>
    <cellStyle name="20% - Énfasis6 21" xfId="1056" xr:uid="{00000000-0005-0000-0000-00004E040000}"/>
    <cellStyle name="20% - Énfasis6 21 2" xfId="1057" xr:uid="{00000000-0005-0000-0000-00004F040000}"/>
    <cellStyle name="20% - Énfasis6 21 3" xfId="1058" xr:uid="{00000000-0005-0000-0000-000050040000}"/>
    <cellStyle name="20% - Énfasis6 21 4" xfId="1059" xr:uid="{00000000-0005-0000-0000-000051040000}"/>
    <cellStyle name="20% - Énfasis6 21 5" xfId="1060" xr:uid="{00000000-0005-0000-0000-000052040000}"/>
    <cellStyle name="20% - Énfasis6 22" xfId="1061" xr:uid="{00000000-0005-0000-0000-000053040000}"/>
    <cellStyle name="20% - Énfasis6 22 2" xfId="1062" xr:uid="{00000000-0005-0000-0000-000054040000}"/>
    <cellStyle name="20% - Énfasis6 22 3" xfId="1063" xr:uid="{00000000-0005-0000-0000-000055040000}"/>
    <cellStyle name="20% - Énfasis6 22 4" xfId="1064" xr:uid="{00000000-0005-0000-0000-000056040000}"/>
    <cellStyle name="20% - Énfasis6 22 5" xfId="1065" xr:uid="{00000000-0005-0000-0000-000057040000}"/>
    <cellStyle name="20% - Énfasis6 23" xfId="1066" xr:uid="{00000000-0005-0000-0000-000058040000}"/>
    <cellStyle name="20% - Énfasis6 23 2" xfId="1067" xr:uid="{00000000-0005-0000-0000-000059040000}"/>
    <cellStyle name="20% - Énfasis6 23 3" xfId="1068" xr:uid="{00000000-0005-0000-0000-00005A040000}"/>
    <cellStyle name="20% - Énfasis6 23 4" xfId="1069" xr:uid="{00000000-0005-0000-0000-00005B040000}"/>
    <cellStyle name="20% - Énfasis6 23 5" xfId="1070" xr:uid="{00000000-0005-0000-0000-00005C040000}"/>
    <cellStyle name="20% - Énfasis6 24" xfId="1071" xr:uid="{00000000-0005-0000-0000-00005D040000}"/>
    <cellStyle name="20% - Énfasis6 24 2" xfId="1072" xr:uid="{00000000-0005-0000-0000-00005E040000}"/>
    <cellStyle name="20% - Énfasis6 24 3" xfId="1073" xr:uid="{00000000-0005-0000-0000-00005F040000}"/>
    <cellStyle name="20% - Énfasis6 24 4" xfId="1074" xr:uid="{00000000-0005-0000-0000-000060040000}"/>
    <cellStyle name="20% - Énfasis6 24 5" xfId="1075" xr:uid="{00000000-0005-0000-0000-000061040000}"/>
    <cellStyle name="20% - Énfasis6 25" xfId="1076" xr:uid="{00000000-0005-0000-0000-000062040000}"/>
    <cellStyle name="20% - Énfasis6 25 2" xfId="1077" xr:uid="{00000000-0005-0000-0000-000063040000}"/>
    <cellStyle name="20% - Énfasis6 25 3" xfId="1078" xr:uid="{00000000-0005-0000-0000-000064040000}"/>
    <cellStyle name="20% - Énfasis6 25 4" xfId="1079" xr:uid="{00000000-0005-0000-0000-000065040000}"/>
    <cellStyle name="20% - Énfasis6 25 5" xfId="1080" xr:uid="{00000000-0005-0000-0000-000066040000}"/>
    <cellStyle name="20% - Énfasis6 26" xfId="1081" xr:uid="{00000000-0005-0000-0000-000067040000}"/>
    <cellStyle name="20% - Énfasis6 26 2" xfId="1082" xr:uid="{00000000-0005-0000-0000-000068040000}"/>
    <cellStyle name="20% - Énfasis6 26 3" xfId="1083" xr:uid="{00000000-0005-0000-0000-000069040000}"/>
    <cellStyle name="20% - Énfasis6 26 4" xfId="1084" xr:uid="{00000000-0005-0000-0000-00006A040000}"/>
    <cellStyle name="20% - Énfasis6 26 5" xfId="1085" xr:uid="{00000000-0005-0000-0000-00006B040000}"/>
    <cellStyle name="20% - Énfasis6 27" xfId="1086" xr:uid="{00000000-0005-0000-0000-00006C040000}"/>
    <cellStyle name="20% - Énfasis6 27 2" xfId="1087" xr:uid="{00000000-0005-0000-0000-00006D040000}"/>
    <cellStyle name="20% - Énfasis6 27 3" xfId="1088" xr:uid="{00000000-0005-0000-0000-00006E040000}"/>
    <cellStyle name="20% - Énfasis6 27 4" xfId="1089" xr:uid="{00000000-0005-0000-0000-00006F040000}"/>
    <cellStyle name="20% - Énfasis6 27 5" xfId="1090" xr:uid="{00000000-0005-0000-0000-000070040000}"/>
    <cellStyle name="20% - Énfasis6 28" xfId="1091" xr:uid="{00000000-0005-0000-0000-000071040000}"/>
    <cellStyle name="20% - Énfasis6 28 2" xfId="1092" xr:uid="{00000000-0005-0000-0000-000072040000}"/>
    <cellStyle name="20% - Énfasis6 28 3" xfId="1093" xr:uid="{00000000-0005-0000-0000-000073040000}"/>
    <cellStyle name="20% - Énfasis6 28 4" xfId="1094" xr:uid="{00000000-0005-0000-0000-000074040000}"/>
    <cellStyle name="20% - Énfasis6 28 5" xfId="1095" xr:uid="{00000000-0005-0000-0000-000075040000}"/>
    <cellStyle name="20% - Énfasis6 29" xfId="1096" xr:uid="{00000000-0005-0000-0000-000076040000}"/>
    <cellStyle name="20% - Énfasis6 29 2" xfId="1097" xr:uid="{00000000-0005-0000-0000-000077040000}"/>
    <cellStyle name="20% - Énfasis6 29 3" xfId="1098" xr:uid="{00000000-0005-0000-0000-000078040000}"/>
    <cellStyle name="20% - Énfasis6 29 4" xfId="1099" xr:uid="{00000000-0005-0000-0000-000079040000}"/>
    <cellStyle name="20% - Énfasis6 29 5" xfId="1100" xr:uid="{00000000-0005-0000-0000-00007A040000}"/>
    <cellStyle name="20% - Énfasis6 3" xfId="1101" xr:uid="{00000000-0005-0000-0000-00007B040000}"/>
    <cellStyle name="20% - Énfasis6 3 2" xfId="1102" xr:uid="{00000000-0005-0000-0000-00007C040000}"/>
    <cellStyle name="20% - Énfasis6 3 2 2" xfId="4071" xr:uid="{00000000-0005-0000-0000-00003C000000}"/>
    <cellStyle name="20% - Énfasis6 3 3" xfId="1103" xr:uid="{00000000-0005-0000-0000-00007D040000}"/>
    <cellStyle name="20% - Énfasis6 3 4" xfId="1104" xr:uid="{00000000-0005-0000-0000-00007E040000}"/>
    <cellStyle name="20% - Énfasis6 3 5" xfId="1105" xr:uid="{00000000-0005-0000-0000-00007F040000}"/>
    <cellStyle name="20% - Énfasis6 30" xfId="1106" xr:uid="{00000000-0005-0000-0000-000080040000}"/>
    <cellStyle name="20% - Énfasis6 30 2" xfId="1107" xr:uid="{00000000-0005-0000-0000-000081040000}"/>
    <cellStyle name="20% - Énfasis6 30 3" xfId="1108" xr:uid="{00000000-0005-0000-0000-000082040000}"/>
    <cellStyle name="20% - Énfasis6 30 4" xfId="1109" xr:uid="{00000000-0005-0000-0000-000083040000}"/>
    <cellStyle name="20% - Énfasis6 30 5" xfId="1110" xr:uid="{00000000-0005-0000-0000-000084040000}"/>
    <cellStyle name="20% - Énfasis6 31" xfId="1111" xr:uid="{00000000-0005-0000-0000-000085040000}"/>
    <cellStyle name="20% - Énfasis6 31 2" xfId="1112" xr:uid="{00000000-0005-0000-0000-000086040000}"/>
    <cellStyle name="20% - Énfasis6 31 3" xfId="1113" xr:uid="{00000000-0005-0000-0000-000087040000}"/>
    <cellStyle name="20% - Énfasis6 31 4" xfId="1114" xr:uid="{00000000-0005-0000-0000-000088040000}"/>
    <cellStyle name="20% - Énfasis6 31 5" xfId="1115" xr:uid="{00000000-0005-0000-0000-000089040000}"/>
    <cellStyle name="20% - Énfasis6 32" xfId="1116" xr:uid="{00000000-0005-0000-0000-00008A040000}"/>
    <cellStyle name="20% - Énfasis6 32 2" xfId="1117" xr:uid="{00000000-0005-0000-0000-00008B040000}"/>
    <cellStyle name="20% - Énfasis6 32 3" xfId="1118" xr:uid="{00000000-0005-0000-0000-00008C040000}"/>
    <cellStyle name="20% - Énfasis6 32 4" xfId="1119" xr:uid="{00000000-0005-0000-0000-00008D040000}"/>
    <cellStyle name="20% - Énfasis6 32 5" xfId="1120" xr:uid="{00000000-0005-0000-0000-00008E040000}"/>
    <cellStyle name="20% - Énfasis6 33" xfId="1121" xr:uid="{00000000-0005-0000-0000-00008F040000}"/>
    <cellStyle name="20% - Énfasis6 33 2" xfId="1122" xr:uid="{00000000-0005-0000-0000-000090040000}"/>
    <cellStyle name="20% - Énfasis6 33 3" xfId="1123" xr:uid="{00000000-0005-0000-0000-000091040000}"/>
    <cellStyle name="20% - Énfasis6 33 4" xfId="1124" xr:uid="{00000000-0005-0000-0000-000092040000}"/>
    <cellStyle name="20% - Énfasis6 33 5" xfId="1125" xr:uid="{00000000-0005-0000-0000-000093040000}"/>
    <cellStyle name="20% - Énfasis6 34" xfId="1126" xr:uid="{00000000-0005-0000-0000-000094040000}"/>
    <cellStyle name="20% - Énfasis6 34 2" xfId="1127" xr:uid="{00000000-0005-0000-0000-000095040000}"/>
    <cellStyle name="20% - Énfasis6 34 3" xfId="1128" xr:uid="{00000000-0005-0000-0000-000096040000}"/>
    <cellStyle name="20% - Énfasis6 34 4" xfId="1129" xr:uid="{00000000-0005-0000-0000-000097040000}"/>
    <cellStyle name="20% - Énfasis6 34 5" xfId="1130" xr:uid="{00000000-0005-0000-0000-000098040000}"/>
    <cellStyle name="20% - Énfasis6 35" xfId="1131" xr:uid="{00000000-0005-0000-0000-000099040000}"/>
    <cellStyle name="20% - Énfasis6 35 2" xfId="1132" xr:uid="{00000000-0005-0000-0000-00009A040000}"/>
    <cellStyle name="20% - Énfasis6 35 3" xfId="1133" xr:uid="{00000000-0005-0000-0000-00009B040000}"/>
    <cellStyle name="20% - Énfasis6 35 4" xfId="1134" xr:uid="{00000000-0005-0000-0000-00009C040000}"/>
    <cellStyle name="20% - Énfasis6 35 5" xfId="1135" xr:uid="{00000000-0005-0000-0000-00009D040000}"/>
    <cellStyle name="20% - Énfasis6 36" xfId="1136" xr:uid="{00000000-0005-0000-0000-00009E040000}"/>
    <cellStyle name="20% - Énfasis6 36 2" xfId="1137" xr:uid="{00000000-0005-0000-0000-00009F040000}"/>
    <cellStyle name="20% - Énfasis6 36 3" xfId="1138" xr:uid="{00000000-0005-0000-0000-0000A0040000}"/>
    <cellStyle name="20% - Énfasis6 36 4" xfId="1139" xr:uid="{00000000-0005-0000-0000-0000A1040000}"/>
    <cellStyle name="20% - Énfasis6 36 5" xfId="1140" xr:uid="{00000000-0005-0000-0000-0000A2040000}"/>
    <cellStyle name="20% - Énfasis6 37" xfId="1141" xr:uid="{00000000-0005-0000-0000-0000A3040000}"/>
    <cellStyle name="20% - Énfasis6 37 2" xfId="1142" xr:uid="{00000000-0005-0000-0000-0000A4040000}"/>
    <cellStyle name="20% - Énfasis6 37 3" xfId="1143" xr:uid="{00000000-0005-0000-0000-0000A5040000}"/>
    <cellStyle name="20% - Énfasis6 37 4" xfId="1144" xr:uid="{00000000-0005-0000-0000-0000A6040000}"/>
    <cellStyle name="20% - Énfasis6 37 5" xfId="1145" xr:uid="{00000000-0005-0000-0000-0000A7040000}"/>
    <cellStyle name="20% - Énfasis6 38" xfId="1146" xr:uid="{00000000-0005-0000-0000-0000A8040000}"/>
    <cellStyle name="20% - Énfasis6 38 2" xfId="1147" xr:uid="{00000000-0005-0000-0000-0000A9040000}"/>
    <cellStyle name="20% - Énfasis6 38 3" xfId="1148" xr:uid="{00000000-0005-0000-0000-0000AA040000}"/>
    <cellStyle name="20% - Énfasis6 38 4" xfId="1149" xr:uid="{00000000-0005-0000-0000-0000AB040000}"/>
    <cellStyle name="20% - Énfasis6 38 5" xfId="1150" xr:uid="{00000000-0005-0000-0000-0000AC040000}"/>
    <cellStyle name="20% - Énfasis6 39" xfId="1151" xr:uid="{00000000-0005-0000-0000-0000AD040000}"/>
    <cellStyle name="20% - Énfasis6 4" xfId="1152" xr:uid="{00000000-0005-0000-0000-0000AE040000}"/>
    <cellStyle name="20% - Énfasis6 4 2" xfId="1153" xr:uid="{00000000-0005-0000-0000-0000AF040000}"/>
    <cellStyle name="20% - Énfasis6 4 3" xfId="1154" xr:uid="{00000000-0005-0000-0000-0000B0040000}"/>
    <cellStyle name="20% - Énfasis6 4 4" xfId="1155" xr:uid="{00000000-0005-0000-0000-0000B1040000}"/>
    <cellStyle name="20% - Énfasis6 4 5" xfId="1156" xr:uid="{00000000-0005-0000-0000-0000B2040000}"/>
    <cellStyle name="20% - Énfasis6 4 6" xfId="3628" xr:uid="{00000000-0005-0000-0000-000021000000}"/>
    <cellStyle name="20% - Énfasis6 40" xfId="1157" xr:uid="{00000000-0005-0000-0000-0000B3040000}"/>
    <cellStyle name="20% - Énfasis6 41" xfId="1158" xr:uid="{00000000-0005-0000-0000-0000B4040000}"/>
    <cellStyle name="20% - Énfasis6 42" xfId="1159" xr:uid="{00000000-0005-0000-0000-0000B5040000}"/>
    <cellStyle name="20% - Énfasis6 43" xfId="994" xr:uid="{00000000-0005-0000-0000-000010040000}"/>
    <cellStyle name="20% - Énfasis6 5" xfId="1160" xr:uid="{00000000-0005-0000-0000-0000B6040000}"/>
    <cellStyle name="20% - Énfasis6 5 2" xfId="1161" xr:uid="{00000000-0005-0000-0000-0000B7040000}"/>
    <cellStyle name="20% - Énfasis6 5 3" xfId="1162" xr:uid="{00000000-0005-0000-0000-0000B8040000}"/>
    <cellStyle name="20% - Énfasis6 5 4" xfId="1163" xr:uid="{00000000-0005-0000-0000-0000B9040000}"/>
    <cellStyle name="20% - Énfasis6 5 5" xfId="1164" xr:uid="{00000000-0005-0000-0000-0000BA040000}"/>
    <cellStyle name="20% - Énfasis6 5 6" xfId="4070" xr:uid="{00000000-0005-0000-0000-00003E000000}"/>
    <cellStyle name="20% - Énfasis6 6" xfId="1165" xr:uid="{00000000-0005-0000-0000-0000BB040000}"/>
    <cellStyle name="20% - Énfasis6 6 2" xfId="1166" xr:uid="{00000000-0005-0000-0000-0000BC040000}"/>
    <cellStyle name="20% - Énfasis6 6 3" xfId="1167" xr:uid="{00000000-0005-0000-0000-0000BD040000}"/>
    <cellStyle name="20% - Énfasis6 6 4" xfId="1168" xr:uid="{00000000-0005-0000-0000-0000BE040000}"/>
    <cellStyle name="20% - Énfasis6 6 5" xfId="1169" xr:uid="{00000000-0005-0000-0000-0000BF040000}"/>
    <cellStyle name="20% - Énfasis6 6 6" xfId="4078" xr:uid="{00000000-0005-0000-0000-00003F000000}"/>
    <cellStyle name="20% - Énfasis6 7" xfId="1170" xr:uid="{00000000-0005-0000-0000-0000C0040000}"/>
    <cellStyle name="20% - Énfasis6 7 2" xfId="1171" xr:uid="{00000000-0005-0000-0000-0000C1040000}"/>
    <cellStyle name="20% - Énfasis6 7 3" xfId="1172" xr:uid="{00000000-0005-0000-0000-0000C2040000}"/>
    <cellStyle name="20% - Énfasis6 7 4" xfId="1173" xr:uid="{00000000-0005-0000-0000-0000C3040000}"/>
    <cellStyle name="20% - Énfasis6 7 5" xfId="1174" xr:uid="{00000000-0005-0000-0000-0000C4040000}"/>
    <cellStyle name="20% - Énfasis6 7 6" xfId="4069" xr:uid="{00000000-0005-0000-0000-000040000000}"/>
    <cellStyle name="20% - Énfasis6 8" xfId="1175" xr:uid="{00000000-0005-0000-0000-0000C5040000}"/>
    <cellStyle name="20% - Énfasis6 8 2" xfId="1176" xr:uid="{00000000-0005-0000-0000-0000C6040000}"/>
    <cellStyle name="20% - Énfasis6 8 3" xfId="1177" xr:uid="{00000000-0005-0000-0000-0000C7040000}"/>
    <cellStyle name="20% - Énfasis6 8 4" xfId="1178" xr:uid="{00000000-0005-0000-0000-0000C8040000}"/>
    <cellStyle name="20% - Énfasis6 8 5" xfId="1179" xr:uid="{00000000-0005-0000-0000-0000C9040000}"/>
    <cellStyle name="20% - Énfasis6 9" xfId="1180" xr:uid="{00000000-0005-0000-0000-0000CA040000}"/>
    <cellStyle name="20% - Énfasis6 9 2" xfId="1181" xr:uid="{00000000-0005-0000-0000-0000CB040000}"/>
    <cellStyle name="20% - Énfasis6 9 3" xfId="1182" xr:uid="{00000000-0005-0000-0000-0000CC040000}"/>
    <cellStyle name="20% - Énfasis6 9 4" xfId="1183" xr:uid="{00000000-0005-0000-0000-0000CD040000}"/>
    <cellStyle name="20% - Énfasis6 9 5" xfId="1184" xr:uid="{00000000-0005-0000-0000-0000CE040000}"/>
    <cellStyle name="40% - Accent1" xfId="1185" xr:uid="{00000000-0005-0000-0000-0000CF040000}"/>
    <cellStyle name="40% - Accent2" xfId="1186" xr:uid="{00000000-0005-0000-0000-0000D0040000}"/>
    <cellStyle name="40% - Accent3" xfId="1187" xr:uid="{00000000-0005-0000-0000-0000D1040000}"/>
    <cellStyle name="40% - Accent4" xfId="1188" xr:uid="{00000000-0005-0000-0000-0000D2040000}"/>
    <cellStyle name="40% - Accent5" xfId="1189" xr:uid="{00000000-0005-0000-0000-0000D3040000}"/>
    <cellStyle name="40% - Accent6" xfId="1190" xr:uid="{00000000-0005-0000-0000-0000D4040000}"/>
    <cellStyle name="40% - Énfasis1 10" xfId="1192" xr:uid="{00000000-0005-0000-0000-0000D6040000}"/>
    <cellStyle name="40% - Énfasis1 10 2" xfId="1193" xr:uid="{00000000-0005-0000-0000-0000D7040000}"/>
    <cellStyle name="40% - Énfasis1 10 3" xfId="1194" xr:uid="{00000000-0005-0000-0000-0000D8040000}"/>
    <cellStyle name="40% - Énfasis1 10 4" xfId="1195" xr:uid="{00000000-0005-0000-0000-0000D9040000}"/>
    <cellStyle name="40% - Énfasis1 10 5" xfId="1196" xr:uid="{00000000-0005-0000-0000-0000DA040000}"/>
    <cellStyle name="40% - Énfasis1 11" xfId="1197" xr:uid="{00000000-0005-0000-0000-0000DB040000}"/>
    <cellStyle name="40% - Énfasis1 11 2" xfId="1198" xr:uid="{00000000-0005-0000-0000-0000DC040000}"/>
    <cellStyle name="40% - Énfasis1 11 3" xfId="1199" xr:uid="{00000000-0005-0000-0000-0000DD040000}"/>
    <cellStyle name="40% - Énfasis1 11 4" xfId="1200" xr:uid="{00000000-0005-0000-0000-0000DE040000}"/>
    <cellStyle name="40% - Énfasis1 11 5" xfId="1201" xr:uid="{00000000-0005-0000-0000-0000DF040000}"/>
    <cellStyle name="40% - Énfasis1 12" xfId="1202" xr:uid="{00000000-0005-0000-0000-0000E0040000}"/>
    <cellStyle name="40% - Énfasis1 12 2" xfId="1203" xr:uid="{00000000-0005-0000-0000-0000E1040000}"/>
    <cellStyle name="40% - Énfasis1 12 3" xfId="1204" xr:uid="{00000000-0005-0000-0000-0000E2040000}"/>
    <cellStyle name="40% - Énfasis1 12 4" xfId="1205" xr:uid="{00000000-0005-0000-0000-0000E3040000}"/>
    <cellStyle name="40% - Énfasis1 12 5" xfId="1206" xr:uid="{00000000-0005-0000-0000-0000E4040000}"/>
    <cellStyle name="40% - Énfasis1 13" xfId="1207" xr:uid="{00000000-0005-0000-0000-0000E5040000}"/>
    <cellStyle name="40% - Énfasis1 13 2" xfId="1208" xr:uid="{00000000-0005-0000-0000-0000E6040000}"/>
    <cellStyle name="40% - Énfasis1 13 3" xfId="1209" xr:uid="{00000000-0005-0000-0000-0000E7040000}"/>
    <cellStyle name="40% - Énfasis1 13 4" xfId="1210" xr:uid="{00000000-0005-0000-0000-0000E8040000}"/>
    <cellStyle name="40% - Énfasis1 13 5" xfId="1211" xr:uid="{00000000-0005-0000-0000-0000E9040000}"/>
    <cellStyle name="40% - Énfasis1 14" xfId="1212" xr:uid="{00000000-0005-0000-0000-0000EA040000}"/>
    <cellStyle name="40% - Énfasis1 14 2" xfId="1213" xr:uid="{00000000-0005-0000-0000-0000EB040000}"/>
    <cellStyle name="40% - Énfasis1 14 3" xfId="1214" xr:uid="{00000000-0005-0000-0000-0000EC040000}"/>
    <cellStyle name="40% - Énfasis1 14 4" xfId="1215" xr:uid="{00000000-0005-0000-0000-0000ED040000}"/>
    <cellStyle name="40% - Énfasis1 14 5" xfId="1216" xr:uid="{00000000-0005-0000-0000-0000EE040000}"/>
    <cellStyle name="40% - Énfasis1 15" xfId="1217" xr:uid="{00000000-0005-0000-0000-0000EF040000}"/>
    <cellStyle name="40% - Énfasis1 15 2" xfId="1218" xr:uid="{00000000-0005-0000-0000-0000F0040000}"/>
    <cellStyle name="40% - Énfasis1 15 3" xfId="1219" xr:uid="{00000000-0005-0000-0000-0000F1040000}"/>
    <cellStyle name="40% - Énfasis1 15 4" xfId="1220" xr:uid="{00000000-0005-0000-0000-0000F2040000}"/>
    <cellStyle name="40% - Énfasis1 15 5" xfId="1221" xr:uid="{00000000-0005-0000-0000-0000F3040000}"/>
    <cellStyle name="40% - Énfasis1 16" xfId="1222" xr:uid="{00000000-0005-0000-0000-0000F4040000}"/>
    <cellStyle name="40% - Énfasis1 16 2" xfId="1223" xr:uid="{00000000-0005-0000-0000-0000F5040000}"/>
    <cellStyle name="40% - Énfasis1 16 3" xfId="1224" xr:uid="{00000000-0005-0000-0000-0000F6040000}"/>
    <cellStyle name="40% - Énfasis1 16 4" xfId="1225" xr:uid="{00000000-0005-0000-0000-0000F7040000}"/>
    <cellStyle name="40% - Énfasis1 16 5" xfId="1226" xr:uid="{00000000-0005-0000-0000-0000F8040000}"/>
    <cellStyle name="40% - Énfasis1 17" xfId="1227" xr:uid="{00000000-0005-0000-0000-0000F9040000}"/>
    <cellStyle name="40% - Énfasis1 17 2" xfId="1228" xr:uid="{00000000-0005-0000-0000-0000FA040000}"/>
    <cellStyle name="40% - Énfasis1 17 3" xfId="1229" xr:uid="{00000000-0005-0000-0000-0000FB040000}"/>
    <cellStyle name="40% - Énfasis1 17 4" xfId="1230" xr:uid="{00000000-0005-0000-0000-0000FC040000}"/>
    <cellStyle name="40% - Énfasis1 17 5" xfId="1231" xr:uid="{00000000-0005-0000-0000-0000FD040000}"/>
    <cellStyle name="40% - Énfasis1 18" xfId="1232" xr:uid="{00000000-0005-0000-0000-0000FE040000}"/>
    <cellStyle name="40% - Énfasis1 18 2" xfId="1233" xr:uid="{00000000-0005-0000-0000-0000FF040000}"/>
    <cellStyle name="40% - Énfasis1 18 3" xfId="1234" xr:uid="{00000000-0005-0000-0000-000000050000}"/>
    <cellStyle name="40% - Énfasis1 18 4" xfId="1235" xr:uid="{00000000-0005-0000-0000-000001050000}"/>
    <cellStyle name="40% - Énfasis1 18 5" xfId="1236" xr:uid="{00000000-0005-0000-0000-000002050000}"/>
    <cellStyle name="40% - Énfasis1 19" xfId="1237" xr:uid="{00000000-0005-0000-0000-000003050000}"/>
    <cellStyle name="40% - Énfasis1 19 2" xfId="1238" xr:uid="{00000000-0005-0000-0000-000004050000}"/>
    <cellStyle name="40% - Énfasis1 19 3" xfId="1239" xr:uid="{00000000-0005-0000-0000-000005050000}"/>
    <cellStyle name="40% - Énfasis1 19 4" xfId="1240" xr:uid="{00000000-0005-0000-0000-000006050000}"/>
    <cellStyle name="40% - Énfasis1 19 5" xfId="1241" xr:uid="{00000000-0005-0000-0000-000007050000}"/>
    <cellStyle name="40% - Énfasis1 2" xfId="1242" xr:uid="{00000000-0005-0000-0000-000008050000}"/>
    <cellStyle name="40% - Énfasis1 2 2" xfId="1243" xr:uid="{00000000-0005-0000-0000-000009050000}"/>
    <cellStyle name="40% - Énfasis1 2 2 2" xfId="3530" xr:uid="{00000000-0005-0000-0000-0000890D0000}"/>
    <cellStyle name="40% - Énfasis1 2 2 3" xfId="3631" xr:uid="{00000000-0005-0000-0000-000029000000}"/>
    <cellStyle name="40% - Énfasis1 2 3" xfId="1244" xr:uid="{00000000-0005-0000-0000-00000A050000}"/>
    <cellStyle name="40% - Énfasis1 2 3 2" xfId="3531" xr:uid="{00000000-0005-0000-0000-00008A0D0000}"/>
    <cellStyle name="40% - Énfasis1 2 4" xfId="1245" xr:uid="{00000000-0005-0000-0000-00000B050000}"/>
    <cellStyle name="40% - Énfasis1 2 5" xfId="1246" xr:uid="{00000000-0005-0000-0000-00000C050000}"/>
    <cellStyle name="40% - Énfasis1 2 6" xfId="1247" xr:uid="{00000000-0005-0000-0000-00000D050000}"/>
    <cellStyle name="40% - Énfasis1 20" xfId="1248" xr:uid="{00000000-0005-0000-0000-00000E050000}"/>
    <cellStyle name="40% - Énfasis1 20 2" xfId="1249" xr:uid="{00000000-0005-0000-0000-00000F050000}"/>
    <cellStyle name="40% - Énfasis1 20 3" xfId="1250" xr:uid="{00000000-0005-0000-0000-000010050000}"/>
    <cellStyle name="40% - Énfasis1 20 4" xfId="1251" xr:uid="{00000000-0005-0000-0000-000011050000}"/>
    <cellStyle name="40% - Énfasis1 20 5" xfId="1252" xr:uid="{00000000-0005-0000-0000-000012050000}"/>
    <cellStyle name="40% - Énfasis1 21" xfId="1253" xr:uid="{00000000-0005-0000-0000-000013050000}"/>
    <cellStyle name="40% - Énfasis1 21 2" xfId="1254" xr:uid="{00000000-0005-0000-0000-000014050000}"/>
    <cellStyle name="40% - Énfasis1 21 3" xfId="1255" xr:uid="{00000000-0005-0000-0000-000015050000}"/>
    <cellStyle name="40% - Énfasis1 21 4" xfId="1256" xr:uid="{00000000-0005-0000-0000-000016050000}"/>
    <cellStyle name="40% - Énfasis1 21 5" xfId="1257" xr:uid="{00000000-0005-0000-0000-000017050000}"/>
    <cellStyle name="40% - Énfasis1 22" xfId="1258" xr:uid="{00000000-0005-0000-0000-000018050000}"/>
    <cellStyle name="40% - Énfasis1 22 2" xfId="1259" xr:uid="{00000000-0005-0000-0000-000019050000}"/>
    <cellStyle name="40% - Énfasis1 22 3" xfId="1260" xr:uid="{00000000-0005-0000-0000-00001A050000}"/>
    <cellStyle name="40% - Énfasis1 22 4" xfId="1261" xr:uid="{00000000-0005-0000-0000-00001B050000}"/>
    <cellStyle name="40% - Énfasis1 22 5" xfId="1262" xr:uid="{00000000-0005-0000-0000-00001C050000}"/>
    <cellStyle name="40% - Énfasis1 23" xfId="1263" xr:uid="{00000000-0005-0000-0000-00001D050000}"/>
    <cellStyle name="40% - Énfasis1 23 2" xfId="1264" xr:uid="{00000000-0005-0000-0000-00001E050000}"/>
    <cellStyle name="40% - Énfasis1 23 3" xfId="1265" xr:uid="{00000000-0005-0000-0000-00001F050000}"/>
    <cellStyle name="40% - Énfasis1 23 4" xfId="1266" xr:uid="{00000000-0005-0000-0000-000020050000}"/>
    <cellStyle name="40% - Énfasis1 23 5" xfId="1267" xr:uid="{00000000-0005-0000-0000-000021050000}"/>
    <cellStyle name="40% - Énfasis1 24" xfId="1268" xr:uid="{00000000-0005-0000-0000-000022050000}"/>
    <cellStyle name="40% - Énfasis1 24 2" xfId="1269" xr:uid="{00000000-0005-0000-0000-000023050000}"/>
    <cellStyle name="40% - Énfasis1 24 3" xfId="1270" xr:uid="{00000000-0005-0000-0000-000024050000}"/>
    <cellStyle name="40% - Énfasis1 24 4" xfId="1271" xr:uid="{00000000-0005-0000-0000-000025050000}"/>
    <cellStyle name="40% - Énfasis1 24 5" xfId="1272" xr:uid="{00000000-0005-0000-0000-000026050000}"/>
    <cellStyle name="40% - Énfasis1 25" xfId="1273" xr:uid="{00000000-0005-0000-0000-000027050000}"/>
    <cellStyle name="40% - Énfasis1 25 2" xfId="1274" xr:uid="{00000000-0005-0000-0000-000028050000}"/>
    <cellStyle name="40% - Énfasis1 25 3" xfId="1275" xr:uid="{00000000-0005-0000-0000-000029050000}"/>
    <cellStyle name="40% - Énfasis1 25 4" xfId="1276" xr:uid="{00000000-0005-0000-0000-00002A050000}"/>
    <cellStyle name="40% - Énfasis1 25 5" xfId="1277" xr:uid="{00000000-0005-0000-0000-00002B050000}"/>
    <cellStyle name="40% - Énfasis1 26" xfId="1278" xr:uid="{00000000-0005-0000-0000-00002C050000}"/>
    <cellStyle name="40% - Énfasis1 26 2" xfId="1279" xr:uid="{00000000-0005-0000-0000-00002D050000}"/>
    <cellStyle name="40% - Énfasis1 26 3" xfId="1280" xr:uid="{00000000-0005-0000-0000-00002E050000}"/>
    <cellStyle name="40% - Énfasis1 26 4" xfId="1281" xr:uid="{00000000-0005-0000-0000-00002F050000}"/>
    <cellStyle name="40% - Énfasis1 26 5" xfId="1282" xr:uid="{00000000-0005-0000-0000-000030050000}"/>
    <cellStyle name="40% - Énfasis1 27" xfId="1283" xr:uid="{00000000-0005-0000-0000-000031050000}"/>
    <cellStyle name="40% - Énfasis1 27 2" xfId="1284" xr:uid="{00000000-0005-0000-0000-000032050000}"/>
    <cellStyle name="40% - Énfasis1 27 3" xfId="1285" xr:uid="{00000000-0005-0000-0000-000033050000}"/>
    <cellStyle name="40% - Énfasis1 27 4" xfId="1286" xr:uid="{00000000-0005-0000-0000-000034050000}"/>
    <cellStyle name="40% - Énfasis1 27 5" xfId="1287" xr:uid="{00000000-0005-0000-0000-000035050000}"/>
    <cellStyle name="40% - Énfasis1 28" xfId="1288" xr:uid="{00000000-0005-0000-0000-000036050000}"/>
    <cellStyle name="40% - Énfasis1 28 2" xfId="1289" xr:uid="{00000000-0005-0000-0000-000037050000}"/>
    <cellStyle name="40% - Énfasis1 28 3" xfId="1290" xr:uid="{00000000-0005-0000-0000-000038050000}"/>
    <cellStyle name="40% - Énfasis1 28 4" xfId="1291" xr:uid="{00000000-0005-0000-0000-000039050000}"/>
    <cellStyle name="40% - Énfasis1 28 5" xfId="1292" xr:uid="{00000000-0005-0000-0000-00003A050000}"/>
    <cellStyle name="40% - Énfasis1 29" xfId="1293" xr:uid="{00000000-0005-0000-0000-00003B050000}"/>
    <cellStyle name="40% - Énfasis1 29 2" xfId="1294" xr:uid="{00000000-0005-0000-0000-00003C050000}"/>
    <cellStyle name="40% - Énfasis1 29 3" xfId="1295" xr:uid="{00000000-0005-0000-0000-00003D050000}"/>
    <cellStyle name="40% - Énfasis1 29 4" xfId="1296" xr:uid="{00000000-0005-0000-0000-00003E050000}"/>
    <cellStyle name="40% - Énfasis1 29 5" xfId="1297" xr:uid="{00000000-0005-0000-0000-00003F050000}"/>
    <cellStyle name="40% - Énfasis1 3" xfId="1298" xr:uid="{00000000-0005-0000-0000-000040050000}"/>
    <cellStyle name="40% - Énfasis1 3 2" xfId="1299" xr:uid="{00000000-0005-0000-0000-000041050000}"/>
    <cellStyle name="40% - Énfasis1 3 2 2" xfId="4079" xr:uid="{00000000-0005-0000-0000-00004A000000}"/>
    <cellStyle name="40% - Énfasis1 3 3" xfId="1300" xr:uid="{00000000-0005-0000-0000-000042050000}"/>
    <cellStyle name="40% - Énfasis1 3 4" xfId="1301" xr:uid="{00000000-0005-0000-0000-000043050000}"/>
    <cellStyle name="40% - Énfasis1 3 5" xfId="1302" xr:uid="{00000000-0005-0000-0000-000044050000}"/>
    <cellStyle name="40% - Énfasis1 30" xfId="1303" xr:uid="{00000000-0005-0000-0000-000045050000}"/>
    <cellStyle name="40% - Énfasis1 30 2" xfId="1304" xr:uid="{00000000-0005-0000-0000-000046050000}"/>
    <cellStyle name="40% - Énfasis1 30 3" xfId="1305" xr:uid="{00000000-0005-0000-0000-000047050000}"/>
    <cellStyle name="40% - Énfasis1 30 4" xfId="1306" xr:uid="{00000000-0005-0000-0000-000048050000}"/>
    <cellStyle name="40% - Énfasis1 30 5" xfId="1307" xr:uid="{00000000-0005-0000-0000-000049050000}"/>
    <cellStyle name="40% - Énfasis1 31" xfId="1308" xr:uid="{00000000-0005-0000-0000-00004A050000}"/>
    <cellStyle name="40% - Énfasis1 31 2" xfId="1309" xr:uid="{00000000-0005-0000-0000-00004B050000}"/>
    <cellStyle name="40% - Énfasis1 31 3" xfId="1310" xr:uid="{00000000-0005-0000-0000-00004C050000}"/>
    <cellStyle name="40% - Énfasis1 31 4" xfId="1311" xr:uid="{00000000-0005-0000-0000-00004D050000}"/>
    <cellStyle name="40% - Énfasis1 31 5" xfId="1312" xr:uid="{00000000-0005-0000-0000-00004E050000}"/>
    <cellStyle name="40% - Énfasis1 32" xfId="1313" xr:uid="{00000000-0005-0000-0000-00004F050000}"/>
    <cellStyle name="40% - Énfasis1 32 2" xfId="1314" xr:uid="{00000000-0005-0000-0000-000050050000}"/>
    <cellStyle name="40% - Énfasis1 32 3" xfId="1315" xr:uid="{00000000-0005-0000-0000-000051050000}"/>
    <cellStyle name="40% - Énfasis1 32 4" xfId="1316" xr:uid="{00000000-0005-0000-0000-000052050000}"/>
    <cellStyle name="40% - Énfasis1 32 5" xfId="1317" xr:uid="{00000000-0005-0000-0000-000053050000}"/>
    <cellStyle name="40% - Énfasis1 33" xfId="1318" xr:uid="{00000000-0005-0000-0000-000054050000}"/>
    <cellStyle name="40% - Énfasis1 33 2" xfId="1319" xr:uid="{00000000-0005-0000-0000-000055050000}"/>
    <cellStyle name="40% - Énfasis1 33 3" xfId="1320" xr:uid="{00000000-0005-0000-0000-000056050000}"/>
    <cellStyle name="40% - Énfasis1 33 4" xfId="1321" xr:uid="{00000000-0005-0000-0000-000057050000}"/>
    <cellStyle name="40% - Énfasis1 33 5" xfId="1322" xr:uid="{00000000-0005-0000-0000-000058050000}"/>
    <cellStyle name="40% - Énfasis1 34" xfId="1323" xr:uid="{00000000-0005-0000-0000-000059050000}"/>
    <cellStyle name="40% - Énfasis1 34 2" xfId="1324" xr:uid="{00000000-0005-0000-0000-00005A050000}"/>
    <cellStyle name="40% - Énfasis1 34 3" xfId="1325" xr:uid="{00000000-0005-0000-0000-00005B050000}"/>
    <cellStyle name="40% - Énfasis1 34 4" xfId="1326" xr:uid="{00000000-0005-0000-0000-00005C050000}"/>
    <cellStyle name="40% - Énfasis1 34 5" xfId="1327" xr:uid="{00000000-0005-0000-0000-00005D050000}"/>
    <cellStyle name="40% - Énfasis1 35" xfId="1328" xr:uid="{00000000-0005-0000-0000-00005E050000}"/>
    <cellStyle name="40% - Énfasis1 35 2" xfId="1329" xr:uid="{00000000-0005-0000-0000-00005F050000}"/>
    <cellStyle name="40% - Énfasis1 35 3" xfId="1330" xr:uid="{00000000-0005-0000-0000-000060050000}"/>
    <cellStyle name="40% - Énfasis1 35 4" xfId="1331" xr:uid="{00000000-0005-0000-0000-000061050000}"/>
    <cellStyle name="40% - Énfasis1 35 5" xfId="1332" xr:uid="{00000000-0005-0000-0000-000062050000}"/>
    <cellStyle name="40% - Énfasis1 36" xfId="1333" xr:uid="{00000000-0005-0000-0000-000063050000}"/>
    <cellStyle name="40% - Énfasis1 36 2" xfId="1334" xr:uid="{00000000-0005-0000-0000-000064050000}"/>
    <cellStyle name="40% - Énfasis1 36 3" xfId="1335" xr:uid="{00000000-0005-0000-0000-000065050000}"/>
    <cellStyle name="40% - Énfasis1 36 4" xfId="1336" xr:uid="{00000000-0005-0000-0000-000066050000}"/>
    <cellStyle name="40% - Énfasis1 36 5" xfId="1337" xr:uid="{00000000-0005-0000-0000-000067050000}"/>
    <cellStyle name="40% - Énfasis1 37" xfId="1338" xr:uid="{00000000-0005-0000-0000-000068050000}"/>
    <cellStyle name="40% - Énfasis1 37 2" xfId="1339" xr:uid="{00000000-0005-0000-0000-000069050000}"/>
    <cellStyle name="40% - Énfasis1 37 3" xfId="1340" xr:uid="{00000000-0005-0000-0000-00006A050000}"/>
    <cellStyle name="40% - Énfasis1 37 4" xfId="1341" xr:uid="{00000000-0005-0000-0000-00006B050000}"/>
    <cellStyle name="40% - Énfasis1 37 5" xfId="1342" xr:uid="{00000000-0005-0000-0000-00006C050000}"/>
    <cellStyle name="40% - Énfasis1 38" xfId="1343" xr:uid="{00000000-0005-0000-0000-00006D050000}"/>
    <cellStyle name="40% - Énfasis1 38 2" xfId="1344" xr:uid="{00000000-0005-0000-0000-00006E050000}"/>
    <cellStyle name="40% - Énfasis1 38 3" xfId="1345" xr:uid="{00000000-0005-0000-0000-00006F050000}"/>
    <cellStyle name="40% - Énfasis1 38 4" xfId="1346" xr:uid="{00000000-0005-0000-0000-000070050000}"/>
    <cellStyle name="40% - Énfasis1 38 5" xfId="1347" xr:uid="{00000000-0005-0000-0000-000071050000}"/>
    <cellStyle name="40% - Énfasis1 39" xfId="1348" xr:uid="{00000000-0005-0000-0000-000072050000}"/>
    <cellStyle name="40% - Énfasis1 4" xfId="1349" xr:uid="{00000000-0005-0000-0000-000073050000}"/>
    <cellStyle name="40% - Énfasis1 4 2" xfId="1350" xr:uid="{00000000-0005-0000-0000-000074050000}"/>
    <cellStyle name="40% - Énfasis1 4 3" xfId="1351" xr:uid="{00000000-0005-0000-0000-000075050000}"/>
    <cellStyle name="40% - Énfasis1 4 4" xfId="1352" xr:uid="{00000000-0005-0000-0000-000076050000}"/>
    <cellStyle name="40% - Énfasis1 4 5" xfId="1353" xr:uid="{00000000-0005-0000-0000-000077050000}"/>
    <cellStyle name="40% - Énfasis1 4 6" xfId="3630" xr:uid="{00000000-0005-0000-0000-00002B000000}"/>
    <cellStyle name="40% - Énfasis1 40" xfId="1354" xr:uid="{00000000-0005-0000-0000-000078050000}"/>
    <cellStyle name="40% - Énfasis1 41" xfId="1355" xr:uid="{00000000-0005-0000-0000-000079050000}"/>
    <cellStyle name="40% - Énfasis1 42" xfId="1356" xr:uid="{00000000-0005-0000-0000-00007A050000}"/>
    <cellStyle name="40% - Énfasis1 43" xfId="1357" xr:uid="{00000000-0005-0000-0000-00007B050000}"/>
    <cellStyle name="40% - Énfasis1 44" xfId="1191" xr:uid="{00000000-0005-0000-0000-0000D5040000}"/>
    <cellStyle name="40% - Énfasis1 5" xfId="1358" xr:uid="{00000000-0005-0000-0000-00007C050000}"/>
    <cellStyle name="40% - Énfasis1 5 2" xfId="1359" xr:uid="{00000000-0005-0000-0000-00007D050000}"/>
    <cellStyle name="40% - Énfasis1 5 3" xfId="1360" xr:uid="{00000000-0005-0000-0000-00007E050000}"/>
    <cellStyle name="40% - Énfasis1 5 4" xfId="1361" xr:uid="{00000000-0005-0000-0000-00007F050000}"/>
    <cellStyle name="40% - Énfasis1 5 5" xfId="1362" xr:uid="{00000000-0005-0000-0000-000080050000}"/>
    <cellStyle name="40% - Énfasis1 5 6" xfId="4068" xr:uid="{00000000-0005-0000-0000-00004C000000}"/>
    <cellStyle name="40% - Énfasis1 6" xfId="1363" xr:uid="{00000000-0005-0000-0000-000081050000}"/>
    <cellStyle name="40% - Énfasis1 6 2" xfId="1364" xr:uid="{00000000-0005-0000-0000-000082050000}"/>
    <cellStyle name="40% - Énfasis1 6 3" xfId="1365" xr:uid="{00000000-0005-0000-0000-000083050000}"/>
    <cellStyle name="40% - Énfasis1 6 4" xfId="1366" xr:uid="{00000000-0005-0000-0000-000084050000}"/>
    <cellStyle name="40% - Énfasis1 6 5" xfId="1367" xr:uid="{00000000-0005-0000-0000-000085050000}"/>
    <cellStyle name="40% - Énfasis1 6 6" xfId="4067" xr:uid="{00000000-0005-0000-0000-00004D000000}"/>
    <cellStyle name="40% - Énfasis1 7" xfId="1368" xr:uid="{00000000-0005-0000-0000-000086050000}"/>
    <cellStyle name="40% - Énfasis1 7 2" xfId="1369" xr:uid="{00000000-0005-0000-0000-000087050000}"/>
    <cellStyle name="40% - Énfasis1 7 3" xfId="1370" xr:uid="{00000000-0005-0000-0000-000088050000}"/>
    <cellStyle name="40% - Énfasis1 7 4" xfId="1371" xr:uid="{00000000-0005-0000-0000-000089050000}"/>
    <cellStyle name="40% - Énfasis1 7 5" xfId="1372" xr:uid="{00000000-0005-0000-0000-00008A050000}"/>
    <cellStyle name="40% - Énfasis1 7 6" xfId="4066" xr:uid="{00000000-0005-0000-0000-00004E000000}"/>
    <cellStyle name="40% - Énfasis1 8" xfId="1373" xr:uid="{00000000-0005-0000-0000-00008B050000}"/>
    <cellStyle name="40% - Énfasis1 8 2" xfId="1374" xr:uid="{00000000-0005-0000-0000-00008C050000}"/>
    <cellStyle name="40% - Énfasis1 8 3" xfId="1375" xr:uid="{00000000-0005-0000-0000-00008D050000}"/>
    <cellStyle name="40% - Énfasis1 8 4" xfId="1376" xr:uid="{00000000-0005-0000-0000-00008E050000}"/>
    <cellStyle name="40% - Énfasis1 8 5" xfId="1377" xr:uid="{00000000-0005-0000-0000-00008F050000}"/>
    <cellStyle name="40% - Énfasis1 9" xfId="1378" xr:uid="{00000000-0005-0000-0000-000090050000}"/>
    <cellStyle name="40% - Énfasis1 9 2" xfId="1379" xr:uid="{00000000-0005-0000-0000-000091050000}"/>
    <cellStyle name="40% - Énfasis1 9 3" xfId="1380" xr:uid="{00000000-0005-0000-0000-000092050000}"/>
    <cellStyle name="40% - Énfasis1 9 4" xfId="1381" xr:uid="{00000000-0005-0000-0000-000093050000}"/>
    <cellStyle name="40% - Énfasis1 9 5" xfId="1382" xr:uid="{00000000-0005-0000-0000-000094050000}"/>
    <cellStyle name="40% - Énfasis2 10" xfId="1384" xr:uid="{00000000-0005-0000-0000-000096050000}"/>
    <cellStyle name="40% - Énfasis2 10 2" xfId="1385" xr:uid="{00000000-0005-0000-0000-000097050000}"/>
    <cellStyle name="40% - Énfasis2 10 3" xfId="1386" xr:uid="{00000000-0005-0000-0000-000098050000}"/>
    <cellStyle name="40% - Énfasis2 10 4" xfId="1387" xr:uid="{00000000-0005-0000-0000-000099050000}"/>
    <cellStyle name="40% - Énfasis2 10 5" xfId="1388" xr:uid="{00000000-0005-0000-0000-00009A050000}"/>
    <cellStyle name="40% - Énfasis2 11" xfId="1389" xr:uid="{00000000-0005-0000-0000-00009B050000}"/>
    <cellStyle name="40% - Énfasis2 11 2" xfId="1390" xr:uid="{00000000-0005-0000-0000-00009C050000}"/>
    <cellStyle name="40% - Énfasis2 11 3" xfId="1391" xr:uid="{00000000-0005-0000-0000-00009D050000}"/>
    <cellStyle name="40% - Énfasis2 11 4" xfId="1392" xr:uid="{00000000-0005-0000-0000-00009E050000}"/>
    <cellStyle name="40% - Énfasis2 11 5" xfId="1393" xr:uid="{00000000-0005-0000-0000-00009F050000}"/>
    <cellStyle name="40% - Énfasis2 12" xfId="1394" xr:uid="{00000000-0005-0000-0000-0000A0050000}"/>
    <cellStyle name="40% - Énfasis2 12 2" xfId="1395" xr:uid="{00000000-0005-0000-0000-0000A1050000}"/>
    <cellStyle name="40% - Énfasis2 12 3" xfId="1396" xr:uid="{00000000-0005-0000-0000-0000A2050000}"/>
    <cellStyle name="40% - Énfasis2 12 4" xfId="1397" xr:uid="{00000000-0005-0000-0000-0000A3050000}"/>
    <cellStyle name="40% - Énfasis2 12 5" xfId="1398" xr:uid="{00000000-0005-0000-0000-0000A4050000}"/>
    <cellStyle name="40% - Énfasis2 13" xfId="1399" xr:uid="{00000000-0005-0000-0000-0000A5050000}"/>
    <cellStyle name="40% - Énfasis2 13 2" xfId="1400" xr:uid="{00000000-0005-0000-0000-0000A6050000}"/>
    <cellStyle name="40% - Énfasis2 13 3" xfId="1401" xr:uid="{00000000-0005-0000-0000-0000A7050000}"/>
    <cellStyle name="40% - Énfasis2 13 4" xfId="1402" xr:uid="{00000000-0005-0000-0000-0000A8050000}"/>
    <cellStyle name="40% - Énfasis2 13 5" xfId="1403" xr:uid="{00000000-0005-0000-0000-0000A9050000}"/>
    <cellStyle name="40% - Énfasis2 14" xfId="1404" xr:uid="{00000000-0005-0000-0000-0000AA050000}"/>
    <cellStyle name="40% - Énfasis2 14 2" xfId="1405" xr:uid="{00000000-0005-0000-0000-0000AB050000}"/>
    <cellStyle name="40% - Énfasis2 14 3" xfId="1406" xr:uid="{00000000-0005-0000-0000-0000AC050000}"/>
    <cellStyle name="40% - Énfasis2 14 4" xfId="1407" xr:uid="{00000000-0005-0000-0000-0000AD050000}"/>
    <cellStyle name="40% - Énfasis2 14 5" xfId="1408" xr:uid="{00000000-0005-0000-0000-0000AE050000}"/>
    <cellStyle name="40% - Énfasis2 15" xfId="1409" xr:uid="{00000000-0005-0000-0000-0000AF050000}"/>
    <cellStyle name="40% - Énfasis2 15 2" xfId="1410" xr:uid="{00000000-0005-0000-0000-0000B0050000}"/>
    <cellStyle name="40% - Énfasis2 15 3" xfId="1411" xr:uid="{00000000-0005-0000-0000-0000B1050000}"/>
    <cellStyle name="40% - Énfasis2 15 4" xfId="1412" xr:uid="{00000000-0005-0000-0000-0000B2050000}"/>
    <cellStyle name="40% - Énfasis2 15 5" xfId="1413" xr:uid="{00000000-0005-0000-0000-0000B3050000}"/>
    <cellStyle name="40% - Énfasis2 16" xfId="1414" xr:uid="{00000000-0005-0000-0000-0000B4050000}"/>
    <cellStyle name="40% - Énfasis2 16 2" xfId="1415" xr:uid="{00000000-0005-0000-0000-0000B5050000}"/>
    <cellStyle name="40% - Énfasis2 16 3" xfId="1416" xr:uid="{00000000-0005-0000-0000-0000B6050000}"/>
    <cellStyle name="40% - Énfasis2 16 4" xfId="1417" xr:uid="{00000000-0005-0000-0000-0000B7050000}"/>
    <cellStyle name="40% - Énfasis2 16 5" xfId="1418" xr:uid="{00000000-0005-0000-0000-0000B8050000}"/>
    <cellStyle name="40% - Énfasis2 17" xfId="1419" xr:uid="{00000000-0005-0000-0000-0000B9050000}"/>
    <cellStyle name="40% - Énfasis2 17 2" xfId="1420" xr:uid="{00000000-0005-0000-0000-0000BA050000}"/>
    <cellStyle name="40% - Énfasis2 17 3" xfId="1421" xr:uid="{00000000-0005-0000-0000-0000BB050000}"/>
    <cellStyle name="40% - Énfasis2 17 4" xfId="1422" xr:uid="{00000000-0005-0000-0000-0000BC050000}"/>
    <cellStyle name="40% - Énfasis2 17 5" xfId="1423" xr:uid="{00000000-0005-0000-0000-0000BD050000}"/>
    <cellStyle name="40% - Énfasis2 18" xfId="1424" xr:uid="{00000000-0005-0000-0000-0000BE050000}"/>
    <cellStyle name="40% - Énfasis2 18 2" xfId="1425" xr:uid="{00000000-0005-0000-0000-0000BF050000}"/>
    <cellStyle name="40% - Énfasis2 18 3" xfId="1426" xr:uid="{00000000-0005-0000-0000-0000C0050000}"/>
    <cellStyle name="40% - Énfasis2 18 4" xfId="1427" xr:uid="{00000000-0005-0000-0000-0000C1050000}"/>
    <cellStyle name="40% - Énfasis2 18 5" xfId="1428" xr:uid="{00000000-0005-0000-0000-0000C2050000}"/>
    <cellStyle name="40% - Énfasis2 19" xfId="1429" xr:uid="{00000000-0005-0000-0000-0000C3050000}"/>
    <cellStyle name="40% - Énfasis2 19 2" xfId="1430" xr:uid="{00000000-0005-0000-0000-0000C4050000}"/>
    <cellStyle name="40% - Énfasis2 19 3" xfId="1431" xr:uid="{00000000-0005-0000-0000-0000C5050000}"/>
    <cellStyle name="40% - Énfasis2 19 4" xfId="1432" xr:uid="{00000000-0005-0000-0000-0000C6050000}"/>
    <cellStyle name="40% - Énfasis2 19 5" xfId="1433" xr:uid="{00000000-0005-0000-0000-0000C7050000}"/>
    <cellStyle name="40% - Énfasis2 2" xfId="1434" xr:uid="{00000000-0005-0000-0000-0000C8050000}"/>
    <cellStyle name="40% - Énfasis2 2 2" xfId="1435" xr:uid="{00000000-0005-0000-0000-0000C9050000}"/>
    <cellStyle name="40% - Énfasis2 2 2 2" xfId="3532" xr:uid="{00000000-0005-0000-0000-00008B0D0000}"/>
    <cellStyle name="40% - Énfasis2 2 2 3" xfId="3633" xr:uid="{00000000-0005-0000-0000-00002D000000}"/>
    <cellStyle name="40% - Énfasis2 2 3" xfId="1436" xr:uid="{00000000-0005-0000-0000-0000CA050000}"/>
    <cellStyle name="40% - Énfasis2 2 3 2" xfId="3533" xr:uid="{00000000-0005-0000-0000-00008C0D0000}"/>
    <cellStyle name="40% - Énfasis2 2 4" xfId="1437" xr:uid="{00000000-0005-0000-0000-0000CB050000}"/>
    <cellStyle name="40% - Énfasis2 2 5" xfId="1438" xr:uid="{00000000-0005-0000-0000-0000CC050000}"/>
    <cellStyle name="40% - Énfasis2 2 6" xfId="1439" xr:uid="{00000000-0005-0000-0000-0000CD050000}"/>
    <cellStyle name="40% - Énfasis2 20" xfId="1440" xr:uid="{00000000-0005-0000-0000-0000CE050000}"/>
    <cellStyle name="40% - Énfasis2 20 2" xfId="1441" xr:uid="{00000000-0005-0000-0000-0000CF050000}"/>
    <cellStyle name="40% - Énfasis2 20 3" xfId="1442" xr:uid="{00000000-0005-0000-0000-0000D0050000}"/>
    <cellStyle name="40% - Énfasis2 20 4" xfId="1443" xr:uid="{00000000-0005-0000-0000-0000D1050000}"/>
    <cellStyle name="40% - Énfasis2 20 5" xfId="1444" xr:uid="{00000000-0005-0000-0000-0000D2050000}"/>
    <cellStyle name="40% - Énfasis2 21" xfId="1445" xr:uid="{00000000-0005-0000-0000-0000D3050000}"/>
    <cellStyle name="40% - Énfasis2 21 2" xfId="1446" xr:uid="{00000000-0005-0000-0000-0000D4050000}"/>
    <cellStyle name="40% - Énfasis2 21 3" xfId="1447" xr:uid="{00000000-0005-0000-0000-0000D5050000}"/>
    <cellStyle name="40% - Énfasis2 21 4" xfId="1448" xr:uid="{00000000-0005-0000-0000-0000D6050000}"/>
    <cellStyle name="40% - Énfasis2 21 5" xfId="1449" xr:uid="{00000000-0005-0000-0000-0000D7050000}"/>
    <cellStyle name="40% - Énfasis2 22" xfId="1450" xr:uid="{00000000-0005-0000-0000-0000D8050000}"/>
    <cellStyle name="40% - Énfasis2 22 2" xfId="1451" xr:uid="{00000000-0005-0000-0000-0000D9050000}"/>
    <cellStyle name="40% - Énfasis2 22 3" xfId="1452" xr:uid="{00000000-0005-0000-0000-0000DA050000}"/>
    <cellStyle name="40% - Énfasis2 22 4" xfId="1453" xr:uid="{00000000-0005-0000-0000-0000DB050000}"/>
    <cellStyle name="40% - Énfasis2 22 5" xfId="1454" xr:uid="{00000000-0005-0000-0000-0000DC050000}"/>
    <cellStyle name="40% - Énfasis2 23" xfId="1455" xr:uid="{00000000-0005-0000-0000-0000DD050000}"/>
    <cellStyle name="40% - Énfasis2 23 2" xfId="1456" xr:uid="{00000000-0005-0000-0000-0000DE050000}"/>
    <cellStyle name="40% - Énfasis2 23 3" xfId="1457" xr:uid="{00000000-0005-0000-0000-0000DF050000}"/>
    <cellStyle name="40% - Énfasis2 23 4" xfId="1458" xr:uid="{00000000-0005-0000-0000-0000E0050000}"/>
    <cellStyle name="40% - Énfasis2 23 5" xfId="1459" xr:uid="{00000000-0005-0000-0000-0000E1050000}"/>
    <cellStyle name="40% - Énfasis2 24" xfId="1460" xr:uid="{00000000-0005-0000-0000-0000E2050000}"/>
    <cellStyle name="40% - Énfasis2 24 2" xfId="1461" xr:uid="{00000000-0005-0000-0000-0000E3050000}"/>
    <cellStyle name="40% - Énfasis2 24 3" xfId="1462" xr:uid="{00000000-0005-0000-0000-0000E4050000}"/>
    <cellStyle name="40% - Énfasis2 24 4" xfId="1463" xr:uid="{00000000-0005-0000-0000-0000E5050000}"/>
    <cellStyle name="40% - Énfasis2 24 5" xfId="1464" xr:uid="{00000000-0005-0000-0000-0000E6050000}"/>
    <cellStyle name="40% - Énfasis2 25" xfId="1465" xr:uid="{00000000-0005-0000-0000-0000E7050000}"/>
    <cellStyle name="40% - Énfasis2 25 2" xfId="1466" xr:uid="{00000000-0005-0000-0000-0000E8050000}"/>
    <cellStyle name="40% - Énfasis2 25 3" xfId="1467" xr:uid="{00000000-0005-0000-0000-0000E9050000}"/>
    <cellStyle name="40% - Énfasis2 25 4" xfId="1468" xr:uid="{00000000-0005-0000-0000-0000EA050000}"/>
    <cellStyle name="40% - Énfasis2 25 5" xfId="1469" xr:uid="{00000000-0005-0000-0000-0000EB050000}"/>
    <cellStyle name="40% - Énfasis2 26" xfId="1470" xr:uid="{00000000-0005-0000-0000-0000EC050000}"/>
    <cellStyle name="40% - Énfasis2 26 2" xfId="1471" xr:uid="{00000000-0005-0000-0000-0000ED050000}"/>
    <cellStyle name="40% - Énfasis2 26 3" xfId="1472" xr:uid="{00000000-0005-0000-0000-0000EE050000}"/>
    <cellStyle name="40% - Énfasis2 26 4" xfId="1473" xr:uid="{00000000-0005-0000-0000-0000EF050000}"/>
    <cellStyle name="40% - Énfasis2 26 5" xfId="1474" xr:uid="{00000000-0005-0000-0000-0000F0050000}"/>
    <cellStyle name="40% - Énfasis2 27" xfId="1475" xr:uid="{00000000-0005-0000-0000-0000F1050000}"/>
    <cellStyle name="40% - Énfasis2 27 2" xfId="1476" xr:uid="{00000000-0005-0000-0000-0000F2050000}"/>
    <cellStyle name="40% - Énfasis2 27 3" xfId="1477" xr:uid="{00000000-0005-0000-0000-0000F3050000}"/>
    <cellStyle name="40% - Énfasis2 27 4" xfId="1478" xr:uid="{00000000-0005-0000-0000-0000F4050000}"/>
    <cellStyle name="40% - Énfasis2 27 5" xfId="1479" xr:uid="{00000000-0005-0000-0000-0000F5050000}"/>
    <cellStyle name="40% - Énfasis2 28" xfId="1480" xr:uid="{00000000-0005-0000-0000-0000F6050000}"/>
    <cellStyle name="40% - Énfasis2 28 2" xfId="1481" xr:uid="{00000000-0005-0000-0000-0000F7050000}"/>
    <cellStyle name="40% - Énfasis2 28 3" xfId="1482" xr:uid="{00000000-0005-0000-0000-0000F8050000}"/>
    <cellStyle name="40% - Énfasis2 28 4" xfId="1483" xr:uid="{00000000-0005-0000-0000-0000F9050000}"/>
    <cellStyle name="40% - Énfasis2 28 5" xfId="1484" xr:uid="{00000000-0005-0000-0000-0000FA050000}"/>
    <cellStyle name="40% - Énfasis2 29" xfId="1485" xr:uid="{00000000-0005-0000-0000-0000FB050000}"/>
    <cellStyle name="40% - Énfasis2 29 2" xfId="1486" xr:uid="{00000000-0005-0000-0000-0000FC050000}"/>
    <cellStyle name="40% - Énfasis2 29 3" xfId="1487" xr:uid="{00000000-0005-0000-0000-0000FD050000}"/>
    <cellStyle name="40% - Énfasis2 29 4" xfId="1488" xr:uid="{00000000-0005-0000-0000-0000FE050000}"/>
    <cellStyle name="40% - Énfasis2 29 5" xfId="1489" xr:uid="{00000000-0005-0000-0000-0000FF050000}"/>
    <cellStyle name="40% - Énfasis2 3" xfId="1490" xr:uid="{00000000-0005-0000-0000-000000060000}"/>
    <cellStyle name="40% - Énfasis2 3 2" xfId="1491" xr:uid="{00000000-0005-0000-0000-000001060000}"/>
    <cellStyle name="40% - Énfasis2 3 2 2" xfId="4065" xr:uid="{00000000-0005-0000-0000-000052000000}"/>
    <cellStyle name="40% - Énfasis2 3 3" xfId="1492" xr:uid="{00000000-0005-0000-0000-000002060000}"/>
    <cellStyle name="40% - Énfasis2 3 4" xfId="1493" xr:uid="{00000000-0005-0000-0000-000003060000}"/>
    <cellStyle name="40% - Énfasis2 3 5" xfId="1494" xr:uid="{00000000-0005-0000-0000-000004060000}"/>
    <cellStyle name="40% - Énfasis2 30" xfId="1495" xr:uid="{00000000-0005-0000-0000-000005060000}"/>
    <cellStyle name="40% - Énfasis2 30 2" xfId="1496" xr:uid="{00000000-0005-0000-0000-000006060000}"/>
    <cellStyle name="40% - Énfasis2 30 3" xfId="1497" xr:uid="{00000000-0005-0000-0000-000007060000}"/>
    <cellStyle name="40% - Énfasis2 30 4" xfId="1498" xr:uid="{00000000-0005-0000-0000-000008060000}"/>
    <cellStyle name="40% - Énfasis2 30 5" xfId="1499" xr:uid="{00000000-0005-0000-0000-000009060000}"/>
    <cellStyle name="40% - Énfasis2 31" xfId="1500" xr:uid="{00000000-0005-0000-0000-00000A060000}"/>
    <cellStyle name="40% - Énfasis2 31 2" xfId="1501" xr:uid="{00000000-0005-0000-0000-00000B060000}"/>
    <cellStyle name="40% - Énfasis2 31 3" xfId="1502" xr:uid="{00000000-0005-0000-0000-00000C060000}"/>
    <cellStyle name="40% - Énfasis2 31 4" xfId="1503" xr:uid="{00000000-0005-0000-0000-00000D060000}"/>
    <cellStyle name="40% - Énfasis2 31 5" xfId="1504" xr:uid="{00000000-0005-0000-0000-00000E060000}"/>
    <cellStyle name="40% - Énfasis2 32" xfId="1505" xr:uid="{00000000-0005-0000-0000-00000F060000}"/>
    <cellStyle name="40% - Énfasis2 32 2" xfId="1506" xr:uid="{00000000-0005-0000-0000-000010060000}"/>
    <cellStyle name="40% - Énfasis2 32 3" xfId="1507" xr:uid="{00000000-0005-0000-0000-000011060000}"/>
    <cellStyle name="40% - Énfasis2 32 4" xfId="1508" xr:uid="{00000000-0005-0000-0000-000012060000}"/>
    <cellStyle name="40% - Énfasis2 32 5" xfId="1509" xr:uid="{00000000-0005-0000-0000-000013060000}"/>
    <cellStyle name="40% - Énfasis2 33" xfId="1510" xr:uid="{00000000-0005-0000-0000-000014060000}"/>
    <cellStyle name="40% - Énfasis2 33 2" xfId="1511" xr:uid="{00000000-0005-0000-0000-000015060000}"/>
    <cellStyle name="40% - Énfasis2 33 3" xfId="1512" xr:uid="{00000000-0005-0000-0000-000016060000}"/>
    <cellStyle name="40% - Énfasis2 33 4" xfId="1513" xr:uid="{00000000-0005-0000-0000-000017060000}"/>
    <cellStyle name="40% - Énfasis2 33 5" xfId="1514" xr:uid="{00000000-0005-0000-0000-000018060000}"/>
    <cellStyle name="40% - Énfasis2 34" xfId="1515" xr:uid="{00000000-0005-0000-0000-000019060000}"/>
    <cellStyle name="40% - Énfasis2 34 2" xfId="1516" xr:uid="{00000000-0005-0000-0000-00001A060000}"/>
    <cellStyle name="40% - Énfasis2 34 3" xfId="1517" xr:uid="{00000000-0005-0000-0000-00001B060000}"/>
    <cellStyle name="40% - Énfasis2 34 4" xfId="1518" xr:uid="{00000000-0005-0000-0000-00001C060000}"/>
    <cellStyle name="40% - Énfasis2 34 5" xfId="1519" xr:uid="{00000000-0005-0000-0000-00001D060000}"/>
    <cellStyle name="40% - Énfasis2 35" xfId="1520" xr:uid="{00000000-0005-0000-0000-00001E060000}"/>
    <cellStyle name="40% - Énfasis2 35 2" xfId="1521" xr:uid="{00000000-0005-0000-0000-00001F060000}"/>
    <cellStyle name="40% - Énfasis2 35 3" xfId="1522" xr:uid="{00000000-0005-0000-0000-000020060000}"/>
    <cellStyle name="40% - Énfasis2 35 4" xfId="1523" xr:uid="{00000000-0005-0000-0000-000021060000}"/>
    <cellStyle name="40% - Énfasis2 35 5" xfId="1524" xr:uid="{00000000-0005-0000-0000-000022060000}"/>
    <cellStyle name="40% - Énfasis2 36" xfId="1525" xr:uid="{00000000-0005-0000-0000-000023060000}"/>
    <cellStyle name="40% - Énfasis2 36 2" xfId="1526" xr:uid="{00000000-0005-0000-0000-000024060000}"/>
    <cellStyle name="40% - Énfasis2 36 3" xfId="1527" xr:uid="{00000000-0005-0000-0000-000025060000}"/>
    <cellStyle name="40% - Énfasis2 36 4" xfId="1528" xr:uid="{00000000-0005-0000-0000-000026060000}"/>
    <cellStyle name="40% - Énfasis2 36 5" xfId="1529" xr:uid="{00000000-0005-0000-0000-000027060000}"/>
    <cellStyle name="40% - Énfasis2 37" xfId="1530" xr:uid="{00000000-0005-0000-0000-000028060000}"/>
    <cellStyle name="40% - Énfasis2 37 2" xfId="1531" xr:uid="{00000000-0005-0000-0000-000029060000}"/>
    <cellStyle name="40% - Énfasis2 37 3" xfId="1532" xr:uid="{00000000-0005-0000-0000-00002A060000}"/>
    <cellStyle name="40% - Énfasis2 37 4" xfId="1533" xr:uid="{00000000-0005-0000-0000-00002B060000}"/>
    <cellStyle name="40% - Énfasis2 37 5" xfId="1534" xr:uid="{00000000-0005-0000-0000-00002C060000}"/>
    <cellStyle name="40% - Énfasis2 38" xfId="1535" xr:uid="{00000000-0005-0000-0000-00002D060000}"/>
    <cellStyle name="40% - Énfasis2 38 2" xfId="1536" xr:uid="{00000000-0005-0000-0000-00002E060000}"/>
    <cellStyle name="40% - Énfasis2 38 3" xfId="1537" xr:uid="{00000000-0005-0000-0000-00002F060000}"/>
    <cellStyle name="40% - Énfasis2 38 4" xfId="1538" xr:uid="{00000000-0005-0000-0000-000030060000}"/>
    <cellStyle name="40% - Énfasis2 38 5" xfId="1539" xr:uid="{00000000-0005-0000-0000-000031060000}"/>
    <cellStyle name="40% - Énfasis2 39" xfId="1540" xr:uid="{00000000-0005-0000-0000-000032060000}"/>
    <cellStyle name="40% - Énfasis2 4" xfId="1541" xr:uid="{00000000-0005-0000-0000-000033060000}"/>
    <cellStyle name="40% - Énfasis2 4 2" xfId="1542" xr:uid="{00000000-0005-0000-0000-000034060000}"/>
    <cellStyle name="40% - Énfasis2 4 3" xfId="1543" xr:uid="{00000000-0005-0000-0000-000035060000}"/>
    <cellStyle name="40% - Énfasis2 4 4" xfId="1544" xr:uid="{00000000-0005-0000-0000-000036060000}"/>
    <cellStyle name="40% - Énfasis2 4 5" xfId="1545" xr:uid="{00000000-0005-0000-0000-000037060000}"/>
    <cellStyle name="40% - Énfasis2 4 6" xfId="3632" xr:uid="{00000000-0005-0000-0000-00002F000000}"/>
    <cellStyle name="40% - Énfasis2 40" xfId="1546" xr:uid="{00000000-0005-0000-0000-000038060000}"/>
    <cellStyle name="40% - Énfasis2 41" xfId="1547" xr:uid="{00000000-0005-0000-0000-000039060000}"/>
    <cellStyle name="40% - Énfasis2 42" xfId="1383" xr:uid="{00000000-0005-0000-0000-000095050000}"/>
    <cellStyle name="40% - Énfasis2 5" xfId="1548" xr:uid="{00000000-0005-0000-0000-00003A060000}"/>
    <cellStyle name="40% - Énfasis2 5 2" xfId="1549" xr:uid="{00000000-0005-0000-0000-00003B060000}"/>
    <cellStyle name="40% - Énfasis2 5 3" xfId="1550" xr:uid="{00000000-0005-0000-0000-00003C060000}"/>
    <cellStyle name="40% - Énfasis2 5 4" xfId="1551" xr:uid="{00000000-0005-0000-0000-00003D060000}"/>
    <cellStyle name="40% - Énfasis2 5 5" xfId="1552" xr:uid="{00000000-0005-0000-0000-00003E060000}"/>
    <cellStyle name="40% - Énfasis2 5 6" xfId="4064" xr:uid="{00000000-0005-0000-0000-000054000000}"/>
    <cellStyle name="40% - Énfasis2 6" xfId="1553" xr:uid="{00000000-0005-0000-0000-00003F060000}"/>
    <cellStyle name="40% - Énfasis2 6 2" xfId="1554" xr:uid="{00000000-0005-0000-0000-000040060000}"/>
    <cellStyle name="40% - Énfasis2 6 3" xfId="1555" xr:uid="{00000000-0005-0000-0000-000041060000}"/>
    <cellStyle name="40% - Énfasis2 6 4" xfId="1556" xr:uid="{00000000-0005-0000-0000-000042060000}"/>
    <cellStyle name="40% - Énfasis2 6 5" xfId="1557" xr:uid="{00000000-0005-0000-0000-000043060000}"/>
    <cellStyle name="40% - Énfasis2 6 6" xfId="4063" xr:uid="{00000000-0005-0000-0000-000055000000}"/>
    <cellStyle name="40% - Énfasis2 7" xfId="1558" xr:uid="{00000000-0005-0000-0000-000044060000}"/>
    <cellStyle name="40% - Énfasis2 7 2" xfId="1559" xr:uid="{00000000-0005-0000-0000-000045060000}"/>
    <cellStyle name="40% - Énfasis2 7 3" xfId="1560" xr:uid="{00000000-0005-0000-0000-000046060000}"/>
    <cellStyle name="40% - Énfasis2 7 4" xfId="1561" xr:uid="{00000000-0005-0000-0000-000047060000}"/>
    <cellStyle name="40% - Énfasis2 7 5" xfId="1562" xr:uid="{00000000-0005-0000-0000-000048060000}"/>
    <cellStyle name="40% - Énfasis2 7 6" xfId="4062" xr:uid="{00000000-0005-0000-0000-000056000000}"/>
    <cellStyle name="40% - Énfasis2 8" xfId="1563" xr:uid="{00000000-0005-0000-0000-000049060000}"/>
    <cellStyle name="40% - Énfasis2 8 2" xfId="1564" xr:uid="{00000000-0005-0000-0000-00004A060000}"/>
    <cellStyle name="40% - Énfasis2 8 3" xfId="1565" xr:uid="{00000000-0005-0000-0000-00004B060000}"/>
    <cellStyle name="40% - Énfasis2 8 4" xfId="1566" xr:uid="{00000000-0005-0000-0000-00004C060000}"/>
    <cellStyle name="40% - Énfasis2 8 5" xfId="1567" xr:uid="{00000000-0005-0000-0000-00004D060000}"/>
    <cellStyle name="40% - Énfasis2 9" xfId="1568" xr:uid="{00000000-0005-0000-0000-00004E060000}"/>
    <cellStyle name="40% - Énfasis2 9 2" xfId="1569" xr:uid="{00000000-0005-0000-0000-00004F060000}"/>
    <cellStyle name="40% - Énfasis2 9 3" xfId="1570" xr:uid="{00000000-0005-0000-0000-000050060000}"/>
    <cellStyle name="40% - Énfasis2 9 4" xfId="1571" xr:uid="{00000000-0005-0000-0000-000051060000}"/>
    <cellStyle name="40% - Énfasis2 9 5" xfId="1572" xr:uid="{00000000-0005-0000-0000-000052060000}"/>
    <cellStyle name="40% - Énfasis3 10" xfId="1574" xr:uid="{00000000-0005-0000-0000-000054060000}"/>
    <cellStyle name="40% - Énfasis3 10 2" xfId="1575" xr:uid="{00000000-0005-0000-0000-000055060000}"/>
    <cellStyle name="40% - Énfasis3 10 3" xfId="1576" xr:uid="{00000000-0005-0000-0000-000056060000}"/>
    <cellStyle name="40% - Énfasis3 10 4" xfId="1577" xr:uid="{00000000-0005-0000-0000-000057060000}"/>
    <cellStyle name="40% - Énfasis3 10 5" xfId="1578" xr:uid="{00000000-0005-0000-0000-000058060000}"/>
    <cellStyle name="40% - Énfasis3 11" xfId="1579" xr:uid="{00000000-0005-0000-0000-000059060000}"/>
    <cellStyle name="40% - Énfasis3 11 2" xfId="1580" xr:uid="{00000000-0005-0000-0000-00005A060000}"/>
    <cellStyle name="40% - Énfasis3 11 3" xfId="1581" xr:uid="{00000000-0005-0000-0000-00005B060000}"/>
    <cellStyle name="40% - Énfasis3 11 4" xfId="1582" xr:uid="{00000000-0005-0000-0000-00005C060000}"/>
    <cellStyle name="40% - Énfasis3 11 5" xfId="1583" xr:uid="{00000000-0005-0000-0000-00005D060000}"/>
    <cellStyle name="40% - Énfasis3 12" xfId="1584" xr:uid="{00000000-0005-0000-0000-00005E060000}"/>
    <cellStyle name="40% - Énfasis3 12 2" xfId="1585" xr:uid="{00000000-0005-0000-0000-00005F060000}"/>
    <cellStyle name="40% - Énfasis3 12 3" xfId="1586" xr:uid="{00000000-0005-0000-0000-000060060000}"/>
    <cellStyle name="40% - Énfasis3 12 4" xfId="1587" xr:uid="{00000000-0005-0000-0000-000061060000}"/>
    <cellStyle name="40% - Énfasis3 12 5" xfId="1588" xr:uid="{00000000-0005-0000-0000-000062060000}"/>
    <cellStyle name="40% - Énfasis3 13" xfId="1589" xr:uid="{00000000-0005-0000-0000-000063060000}"/>
    <cellStyle name="40% - Énfasis3 13 2" xfId="1590" xr:uid="{00000000-0005-0000-0000-000064060000}"/>
    <cellStyle name="40% - Énfasis3 13 3" xfId="1591" xr:uid="{00000000-0005-0000-0000-000065060000}"/>
    <cellStyle name="40% - Énfasis3 13 4" xfId="1592" xr:uid="{00000000-0005-0000-0000-000066060000}"/>
    <cellStyle name="40% - Énfasis3 13 5" xfId="1593" xr:uid="{00000000-0005-0000-0000-000067060000}"/>
    <cellStyle name="40% - Énfasis3 14" xfId="1594" xr:uid="{00000000-0005-0000-0000-000068060000}"/>
    <cellStyle name="40% - Énfasis3 14 2" xfId="1595" xr:uid="{00000000-0005-0000-0000-000069060000}"/>
    <cellStyle name="40% - Énfasis3 14 3" xfId="1596" xr:uid="{00000000-0005-0000-0000-00006A060000}"/>
    <cellStyle name="40% - Énfasis3 14 4" xfId="1597" xr:uid="{00000000-0005-0000-0000-00006B060000}"/>
    <cellStyle name="40% - Énfasis3 14 5" xfId="1598" xr:uid="{00000000-0005-0000-0000-00006C060000}"/>
    <cellStyle name="40% - Énfasis3 15" xfId="1599" xr:uid="{00000000-0005-0000-0000-00006D060000}"/>
    <cellStyle name="40% - Énfasis3 15 2" xfId="1600" xr:uid="{00000000-0005-0000-0000-00006E060000}"/>
    <cellStyle name="40% - Énfasis3 15 3" xfId="1601" xr:uid="{00000000-0005-0000-0000-00006F060000}"/>
    <cellStyle name="40% - Énfasis3 15 4" xfId="1602" xr:uid="{00000000-0005-0000-0000-000070060000}"/>
    <cellStyle name="40% - Énfasis3 15 5" xfId="1603" xr:uid="{00000000-0005-0000-0000-000071060000}"/>
    <cellStyle name="40% - Énfasis3 16" xfId="1604" xr:uid="{00000000-0005-0000-0000-000072060000}"/>
    <cellStyle name="40% - Énfasis3 16 2" xfId="1605" xr:uid="{00000000-0005-0000-0000-000073060000}"/>
    <cellStyle name="40% - Énfasis3 16 3" xfId="1606" xr:uid="{00000000-0005-0000-0000-000074060000}"/>
    <cellStyle name="40% - Énfasis3 16 4" xfId="1607" xr:uid="{00000000-0005-0000-0000-000075060000}"/>
    <cellStyle name="40% - Énfasis3 16 5" xfId="1608" xr:uid="{00000000-0005-0000-0000-000076060000}"/>
    <cellStyle name="40% - Énfasis3 17" xfId="1609" xr:uid="{00000000-0005-0000-0000-000077060000}"/>
    <cellStyle name="40% - Énfasis3 17 2" xfId="1610" xr:uid="{00000000-0005-0000-0000-000078060000}"/>
    <cellStyle name="40% - Énfasis3 17 3" xfId="1611" xr:uid="{00000000-0005-0000-0000-000079060000}"/>
    <cellStyle name="40% - Énfasis3 17 4" xfId="1612" xr:uid="{00000000-0005-0000-0000-00007A060000}"/>
    <cellStyle name="40% - Énfasis3 17 5" xfId="1613" xr:uid="{00000000-0005-0000-0000-00007B060000}"/>
    <cellStyle name="40% - Énfasis3 18" xfId="1614" xr:uid="{00000000-0005-0000-0000-00007C060000}"/>
    <cellStyle name="40% - Énfasis3 18 2" xfId="1615" xr:uid="{00000000-0005-0000-0000-00007D060000}"/>
    <cellStyle name="40% - Énfasis3 18 3" xfId="1616" xr:uid="{00000000-0005-0000-0000-00007E060000}"/>
    <cellStyle name="40% - Énfasis3 18 4" xfId="1617" xr:uid="{00000000-0005-0000-0000-00007F060000}"/>
    <cellStyle name="40% - Énfasis3 18 5" xfId="1618" xr:uid="{00000000-0005-0000-0000-000080060000}"/>
    <cellStyle name="40% - Énfasis3 19" xfId="1619" xr:uid="{00000000-0005-0000-0000-000081060000}"/>
    <cellStyle name="40% - Énfasis3 19 2" xfId="1620" xr:uid="{00000000-0005-0000-0000-000082060000}"/>
    <cellStyle name="40% - Énfasis3 19 3" xfId="1621" xr:uid="{00000000-0005-0000-0000-000083060000}"/>
    <cellStyle name="40% - Énfasis3 19 4" xfId="1622" xr:uid="{00000000-0005-0000-0000-000084060000}"/>
    <cellStyle name="40% - Énfasis3 19 5" xfId="1623" xr:uid="{00000000-0005-0000-0000-000085060000}"/>
    <cellStyle name="40% - Énfasis3 2" xfId="1624" xr:uid="{00000000-0005-0000-0000-000086060000}"/>
    <cellStyle name="40% - Énfasis3 2 2" xfId="1625" xr:uid="{00000000-0005-0000-0000-000087060000}"/>
    <cellStyle name="40% - Énfasis3 2 2 2" xfId="3534" xr:uid="{00000000-0005-0000-0000-00008D0D0000}"/>
    <cellStyle name="40% - Énfasis3 2 2 3" xfId="3635" xr:uid="{00000000-0005-0000-0000-000031000000}"/>
    <cellStyle name="40% - Énfasis3 2 3" xfId="1626" xr:uid="{00000000-0005-0000-0000-000088060000}"/>
    <cellStyle name="40% - Énfasis3 2 3 2" xfId="3535" xr:uid="{00000000-0005-0000-0000-00008E0D0000}"/>
    <cellStyle name="40% - Énfasis3 2 4" xfId="1627" xr:uid="{00000000-0005-0000-0000-000089060000}"/>
    <cellStyle name="40% - Énfasis3 2 5" xfId="1628" xr:uid="{00000000-0005-0000-0000-00008A060000}"/>
    <cellStyle name="40% - Énfasis3 2 6" xfId="1629" xr:uid="{00000000-0005-0000-0000-00008B060000}"/>
    <cellStyle name="40% - Énfasis3 20" xfId="1630" xr:uid="{00000000-0005-0000-0000-00008C060000}"/>
    <cellStyle name="40% - Énfasis3 20 2" xfId="1631" xr:uid="{00000000-0005-0000-0000-00008D060000}"/>
    <cellStyle name="40% - Énfasis3 20 3" xfId="1632" xr:uid="{00000000-0005-0000-0000-00008E060000}"/>
    <cellStyle name="40% - Énfasis3 20 4" xfId="1633" xr:uid="{00000000-0005-0000-0000-00008F060000}"/>
    <cellStyle name="40% - Énfasis3 20 5" xfId="1634" xr:uid="{00000000-0005-0000-0000-000090060000}"/>
    <cellStyle name="40% - Énfasis3 21" xfId="1635" xr:uid="{00000000-0005-0000-0000-000091060000}"/>
    <cellStyle name="40% - Énfasis3 21 2" xfId="1636" xr:uid="{00000000-0005-0000-0000-000092060000}"/>
    <cellStyle name="40% - Énfasis3 21 3" xfId="1637" xr:uid="{00000000-0005-0000-0000-000093060000}"/>
    <cellStyle name="40% - Énfasis3 21 4" xfId="1638" xr:uid="{00000000-0005-0000-0000-000094060000}"/>
    <cellStyle name="40% - Énfasis3 21 5" xfId="1639" xr:uid="{00000000-0005-0000-0000-000095060000}"/>
    <cellStyle name="40% - Énfasis3 22" xfId="1640" xr:uid="{00000000-0005-0000-0000-000096060000}"/>
    <cellStyle name="40% - Énfasis3 22 2" xfId="1641" xr:uid="{00000000-0005-0000-0000-000097060000}"/>
    <cellStyle name="40% - Énfasis3 22 3" xfId="1642" xr:uid="{00000000-0005-0000-0000-000098060000}"/>
    <cellStyle name="40% - Énfasis3 22 4" xfId="1643" xr:uid="{00000000-0005-0000-0000-000099060000}"/>
    <cellStyle name="40% - Énfasis3 22 5" xfId="1644" xr:uid="{00000000-0005-0000-0000-00009A060000}"/>
    <cellStyle name="40% - Énfasis3 23" xfId="1645" xr:uid="{00000000-0005-0000-0000-00009B060000}"/>
    <cellStyle name="40% - Énfasis3 23 2" xfId="1646" xr:uid="{00000000-0005-0000-0000-00009C060000}"/>
    <cellStyle name="40% - Énfasis3 23 3" xfId="1647" xr:uid="{00000000-0005-0000-0000-00009D060000}"/>
    <cellStyle name="40% - Énfasis3 23 4" xfId="1648" xr:uid="{00000000-0005-0000-0000-00009E060000}"/>
    <cellStyle name="40% - Énfasis3 23 5" xfId="1649" xr:uid="{00000000-0005-0000-0000-00009F060000}"/>
    <cellStyle name="40% - Énfasis3 24" xfId="1650" xr:uid="{00000000-0005-0000-0000-0000A0060000}"/>
    <cellStyle name="40% - Énfasis3 24 2" xfId="1651" xr:uid="{00000000-0005-0000-0000-0000A1060000}"/>
    <cellStyle name="40% - Énfasis3 24 3" xfId="1652" xr:uid="{00000000-0005-0000-0000-0000A2060000}"/>
    <cellStyle name="40% - Énfasis3 24 4" xfId="1653" xr:uid="{00000000-0005-0000-0000-0000A3060000}"/>
    <cellStyle name="40% - Énfasis3 24 5" xfId="1654" xr:uid="{00000000-0005-0000-0000-0000A4060000}"/>
    <cellStyle name="40% - Énfasis3 25" xfId="1655" xr:uid="{00000000-0005-0000-0000-0000A5060000}"/>
    <cellStyle name="40% - Énfasis3 25 2" xfId="1656" xr:uid="{00000000-0005-0000-0000-0000A6060000}"/>
    <cellStyle name="40% - Énfasis3 25 3" xfId="1657" xr:uid="{00000000-0005-0000-0000-0000A7060000}"/>
    <cellStyle name="40% - Énfasis3 25 4" xfId="1658" xr:uid="{00000000-0005-0000-0000-0000A8060000}"/>
    <cellStyle name="40% - Énfasis3 25 5" xfId="1659" xr:uid="{00000000-0005-0000-0000-0000A9060000}"/>
    <cellStyle name="40% - Énfasis3 26" xfId="1660" xr:uid="{00000000-0005-0000-0000-0000AA060000}"/>
    <cellStyle name="40% - Énfasis3 26 2" xfId="1661" xr:uid="{00000000-0005-0000-0000-0000AB060000}"/>
    <cellStyle name="40% - Énfasis3 26 3" xfId="1662" xr:uid="{00000000-0005-0000-0000-0000AC060000}"/>
    <cellStyle name="40% - Énfasis3 26 4" xfId="1663" xr:uid="{00000000-0005-0000-0000-0000AD060000}"/>
    <cellStyle name="40% - Énfasis3 26 5" xfId="1664" xr:uid="{00000000-0005-0000-0000-0000AE060000}"/>
    <cellStyle name="40% - Énfasis3 27" xfId="1665" xr:uid="{00000000-0005-0000-0000-0000AF060000}"/>
    <cellStyle name="40% - Énfasis3 27 2" xfId="1666" xr:uid="{00000000-0005-0000-0000-0000B0060000}"/>
    <cellStyle name="40% - Énfasis3 27 3" xfId="1667" xr:uid="{00000000-0005-0000-0000-0000B1060000}"/>
    <cellStyle name="40% - Énfasis3 27 4" xfId="1668" xr:uid="{00000000-0005-0000-0000-0000B2060000}"/>
    <cellStyle name="40% - Énfasis3 27 5" xfId="1669" xr:uid="{00000000-0005-0000-0000-0000B3060000}"/>
    <cellStyle name="40% - Énfasis3 28" xfId="1670" xr:uid="{00000000-0005-0000-0000-0000B4060000}"/>
    <cellStyle name="40% - Énfasis3 28 2" xfId="1671" xr:uid="{00000000-0005-0000-0000-0000B5060000}"/>
    <cellStyle name="40% - Énfasis3 28 3" xfId="1672" xr:uid="{00000000-0005-0000-0000-0000B6060000}"/>
    <cellStyle name="40% - Énfasis3 28 4" xfId="1673" xr:uid="{00000000-0005-0000-0000-0000B7060000}"/>
    <cellStyle name="40% - Énfasis3 28 5" xfId="1674" xr:uid="{00000000-0005-0000-0000-0000B8060000}"/>
    <cellStyle name="40% - Énfasis3 29" xfId="1675" xr:uid="{00000000-0005-0000-0000-0000B9060000}"/>
    <cellStyle name="40% - Énfasis3 29 2" xfId="1676" xr:uid="{00000000-0005-0000-0000-0000BA060000}"/>
    <cellStyle name="40% - Énfasis3 29 3" xfId="1677" xr:uid="{00000000-0005-0000-0000-0000BB060000}"/>
    <cellStyle name="40% - Énfasis3 29 4" xfId="1678" xr:uid="{00000000-0005-0000-0000-0000BC060000}"/>
    <cellStyle name="40% - Énfasis3 29 5" xfId="1679" xr:uid="{00000000-0005-0000-0000-0000BD060000}"/>
    <cellStyle name="40% - Énfasis3 3" xfId="1680" xr:uid="{00000000-0005-0000-0000-0000BE060000}"/>
    <cellStyle name="40% - Énfasis3 3 2" xfId="1681" xr:uid="{00000000-0005-0000-0000-0000BF060000}"/>
    <cellStyle name="40% - Énfasis3 3 2 2" xfId="4060" xr:uid="{00000000-0005-0000-0000-00005A000000}"/>
    <cellStyle name="40% - Énfasis3 3 3" xfId="1682" xr:uid="{00000000-0005-0000-0000-0000C0060000}"/>
    <cellStyle name="40% - Énfasis3 3 4" xfId="1683" xr:uid="{00000000-0005-0000-0000-0000C1060000}"/>
    <cellStyle name="40% - Énfasis3 3 5" xfId="1684" xr:uid="{00000000-0005-0000-0000-0000C2060000}"/>
    <cellStyle name="40% - Énfasis3 3 6" xfId="3636" xr:uid="{00000000-0005-0000-0000-000032000000}"/>
    <cellStyle name="40% - Énfasis3 30" xfId="1685" xr:uid="{00000000-0005-0000-0000-0000C3060000}"/>
    <cellStyle name="40% - Énfasis3 30 2" xfId="1686" xr:uid="{00000000-0005-0000-0000-0000C4060000}"/>
    <cellStyle name="40% - Énfasis3 30 3" xfId="1687" xr:uid="{00000000-0005-0000-0000-0000C5060000}"/>
    <cellStyle name="40% - Énfasis3 30 4" xfId="1688" xr:uid="{00000000-0005-0000-0000-0000C6060000}"/>
    <cellStyle name="40% - Énfasis3 30 5" xfId="1689" xr:uid="{00000000-0005-0000-0000-0000C7060000}"/>
    <cellStyle name="40% - Énfasis3 31" xfId="1690" xr:uid="{00000000-0005-0000-0000-0000C8060000}"/>
    <cellStyle name="40% - Énfasis3 31 2" xfId="1691" xr:uid="{00000000-0005-0000-0000-0000C9060000}"/>
    <cellStyle name="40% - Énfasis3 31 3" xfId="1692" xr:uid="{00000000-0005-0000-0000-0000CA060000}"/>
    <cellStyle name="40% - Énfasis3 31 4" xfId="1693" xr:uid="{00000000-0005-0000-0000-0000CB060000}"/>
    <cellStyle name="40% - Énfasis3 31 5" xfId="1694" xr:uid="{00000000-0005-0000-0000-0000CC060000}"/>
    <cellStyle name="40% - Énfasis3 32" xfId="1695" xr:uid="{00000000-0005-0000-0000-0000CD060000}"/>
    <cellStyle name="40% - Énfasis3 32 2" xfId="1696" xr:uid="{00000000-0005-0000-0000-0000CE060000}"/>
    <cellStyle name="40% - Énfasis3 32 3" xfId="1697" xr:uid="{00000000-0005-0000-0000-0000CF060000}"/>
    <cellStyle name="40% - Énfasis3 32 4" xfId="1698" xr:uid="{00000000-0005-0000-0000-0000D0060000}"/>
    <cellStyle name="40% - Énfasis3 32 5" xfId="1699" xr:uid="{00000000-0005-0000-0000-0000D1060000}"/>
    <cellStyle name="40% - Énfasis3 33" xfId="1700" xr:uid="{00000000-0005-0000-0000-0000D2060000}"/>
    <cellStyle name="40% - Énfasis3 33 2" xfId="1701" xr:uid="{00000000-0005-0000-0000-0000D3060000}"/>
    <cellStyle name="40% - Énfasis3 33 3" xfId="1702" xr:uid="{00000000-0005-0000-0000-0000D4060000}"/>
    <cellStyle name="40% - Énfasis3 33 4" xfId="1703" xr:uid="{00000000-0005-0000-0000-0000D5060000}"/>
    <cellStyle name="40% - Énfasis3 33 5" xfId="1704" xr:uid="{00000000-0005-0000-0000-0000D6060000}"/>
    <cellStyle name="40% - Énfasis3 34" xfId="1705" xr:uid="{00000000-0005-0000-0000-0000D7060000}"/>
    <cellStyle name="40% - Énfasis3 34 2" xfId="1706" xr:uid="{00000000-0005-0000-0000-0000D8060000}"/>
    <cellStyle name="40% - Énfasis3 34 3" xfId="1707" xr:uid="{00000000-0005-0000-0000-0000D9060000}"/>
    <cellStyle name="40% - Énfasis3 34 4" xfId="1708" xr:uid="{00000000-0005-0000-0000-0000DA060000}"/>
    <cellStyle name="40% - Énfasis3 34 5" xfId="1709" xr:uid="{00000000-0005-0000-0000-0000DB060000}"/>
    <cellStyle name="40% - Énfasis3 35" xfId="1710" xr:uid="{00000000-0005-0000-0000-0000DC060000}"/>
    <cellStyle name="40% - Énfasis3 35 2" xfId="1711" xr:uid="{00000000-0005-0000-0000-0000DD060000}"/>
    <cellStyle name="40% - Énfasis3 35 3" xfId="1712" xr:uid="{00000000-0005-0000-0000-0000DE060000}"/>
    <cellStyle name="40% - Énfasis3 35 4" xfId="1713" xr:uid="{00000000-0005-0000-0000-0000DF060000}"/>
    <cellStyle name="40% - Énfasis3 35 5" xfId="1714" xr:uid="{00000000-0005-0000-0000-0000E0060000}"/>
    <cellStyle name="40% - Énfasis3 36" xfId="1715" xr:uid="{00000000-0005-0000-0000-0000E1060000}"/>
    <cellStyle name="40% - Énfasis3 36 2" xfId="1716" xr:uid="{00000000-0005-0000-0000-0000E2060000}"/>
    <cellStyle name="40% - Énfasis3 36 3" xfId="1717" xr:uid="{00000000-0005-0000-0000-0000E3060000}"/>
    <cellStyle name="40% - Énfasis3 36 4" xfId="1718" xr:uid="{00000000-0005-0000-0000-0000E4060000}"/>
    <cellStyle name="40% - Énfasis3 36 5" xfId="1719" xr:uid="{00000000-0005-0000-0000-0000E5060000}"/>
    <cellStyle name="40% - Énfasis3 37" xfId="1720" xr:uid="{00000000-0005-0000-0000-0000E6060000}"/>
    <cellStyle name="40% - Énfasis3 37 2" xfId="1721" xr:uid="{00000000-0005-0000-0000-0000E7060000}"/>
    <cellStyle name="40% - Énfasis3 37 3" xfId="1722" xr:uid="{00000000-0005-0000-0000-0000E8060000}"/>
    <cellStyle name="40% - Énfasis3 37 4" xfId="1723" xr:uid="{00000000-0005-0000-0000-0000E9060000}"/>
    <cellStyle name="40% - Énfasis3 37 5" xfId="1724" xr:uid="{00000000-0005-0000-0000-0000EA060000}"/>
    <cellStyle name="40% - Énfasis3 38" xfId="1725" xr:uid="{00000000-0005-0000-0000-0000EB060000}"/>
    <cellStyle name="40% - Énfasis3 38 2" xfId="1726" xr:uid="{00000000-0005-0000-0000-0000EC060000}"/>
    <cellStyle name="40% - Énfasis3 38 3" xfId="1727" xr:uid="{00000000-0005-0000-0000-0000ED060000}"/>
    <cellStyle name="40% - Énfasis3 38 4" xfId="1728" xr:uid="{00000000-0005-0000-0000-0000EE060000}"/>
    <cellStyle name="40% - Énfasis3 38 5" xfId="1729" xr:uid="{00000000-0005-0000-0000-0000EF060000}"/>
    <cellStyle name="40% - Énfasis3 39" xfId="1730" xr:uid="{00000000-0005-0000-0000-0000F0060000}"/>
    <cellStyle name="40% - Énfasis3 4" xfId="1731" xr:uid="{00000000-0005-0000-0000-0000F1060000}"/>
    <cellStyle name="40% - Énfasis3 4 2" xfId="1732" xr:uid="{00000000-0005-0000-0000-0000F2060000}"/>
    <cellStyle name="40% - Énfasis3 4 3" xfId="1733" xr:uid="{00000000-0005-0000-0000-0000F3060000}"/>
    <cellStyle name="40% - Énfasis3 4 4" xfId="1734" xr:uid="{00000000-0005-0000-0000-0000F4060000}"/>
    <cellStyle name="40% - Énfasis3 4 5" xfId="1735" xr:uid="{00000000-0005-0000-0000-0000F5060000}"/>
    <cellStyle name="40% - Énfasis3 4 6" xfId="3634" xr:uid="{00000000-0005-0000-0000-000033000000}"/>
    <cellStyle name="40% - Énfasis3 40" xfId="1736" xr:uid="{00000000-0005-0000-0000-0000F6060000}"/>
    <cellStyle name="40% - Énfasis3 41" xfId="1737" xr:uid="{00000000-0005-0000-0000-0000F7060000}"/>
    <cellStyle name="40% - Énfasis3 42" xfId="1738" xr:uid="{00000000-0005-0000-0000-0000F8060000}"/>
    <cellStyle name="40% - Énfasis3 43" xfId="1739" xr:uid="{00000000-0005-0000-0000-0000F9060000}"/>
    <cellStyle name="40% - Énfasis3 44" xfId="1573" xr:uid="{00000000-0005-0000-0000-000053060000}"/>
    <cellStyle name="40% - Énfasis3 5" xfId="1740" xr:uid="{00000000-0005-0000-0000-0000FA060000}"/>
    <cellStyle name="40% - Énfasis3 5 2" xfId="1741" xr:uid="{00000000-0005-0000-0000-0000FB060000}"/>
    <cellStyle name="40% - Énfasis3 5 3" xfId="1742" xr:uid="{00000000-0005-0000-0000-0000FC060000}"/>
    <cellStyle name="40% - Énfasis3 5 4" xfId="1743" xr:uid="{00000000-0005-0000-0000-0000FD060000}"/>
    <cellStyle name="40% - Énfasis3 5 5" xfId="1744" xr:uid="{00000000-0005-0000-0000-0000FE060000}"/>
    <cellStyle name="40% - Énfasis3 5 6" xfId="4059" xr:uid="{00000000-0005-0000-0000-00005C000000}"/>
    <cellStyle name="40% - Énfasis3 6" xfId="1745" xr:uid="{00000000-0005-0000-0000-0000FF060000}"/>
    <cellStyle name="40% - Énfasis3 6 2" xfId="1746" xr:uid="{00000000-0005-0000-0000-000000070000}"/>
    <cellStyle name="40% - Énfasis3 6 3" xfId="1747" xr:uid="{00000000-0005-0000-0000-000001070000}"/>
    <cellStyle name="40% - Énfasis3 6 4" xfId="1748" xr:uid="{00000000-0005-0000-0000-000002070000}"/>
    <cellStyle name="40% - Énfasis3 6 5" xfId="1749" xr:uid="{00000000-0005-0000-0000-000003070000}"/>
    <cellStyle name="40% - Énfasis3 6 6" xfId="4057" xr:uid="{00000000-0005-0000-0000-00005D000000}"/>
    <cellStyle name="40% - Énfasis3 7" xfId="1750" xr:uid="{00000000-0005-0000-0000-000004070000}"/>
    <cellStyle name="40% - Énfasis3 7 2" xfId="1751" xr:uid="{00000000-0005-0000-0000-000005070000}"/>
    <cellStyle name="40% - Énfasis3 7 3" xfId="1752" xr:uid="{00000000-0005-0000-0000-000006070000}"/>
    <cellStyle name="40% - Énfasis3 7 4" xfId="1753" xr:uid="{00000000-0005-0000-0000-000007070000}"/>
    <cellStyle name="40% - Énfasis3 7 5" xfId="1754" xr:uid="{00000000-0005-0000-0000-000008070000}"/>
    <cellStyle name="40% - Énfasis3 7 6" xfId="4056" xr:uid="{00000000-0005-0000-0000-00005E000000}"/>
    <cellStyle name="40% - Énfasis3 8" xfId="1755" xr:uid="{00000000-0005-0000-0000-000009070000}"/>
    <cellStyle name="40% - Énfasis3 8 2" xfId="1756" xr:uid="{00000000-0005-0000-0000-00000A070000}"/>
    <cellStyle name="40% - Énfasis3 8 3" xfId="1757" xr:uid="{00000000-0005-0000-0000-00000B070000}"/>
    <cellStyle name="40% - Énfasis3 8 4" xfId="1758" xr:uid="{00000000-0005-0000-0000-00000C070000}"/>
    <cellStyle name="40% - Énfasis3 8 5" xfId="1759" xr:uid="{00000000-0005-0000-0000-00000D070000}"/>
    <cellStyle name="40% - Énfasis3 9" xfId="1760" xr:uid="{00000000-0005-0000-0000-00000E070000}"/>
    <cellStyle name="40% - Énfasis3 9 2" xfId="1761" xr:uid="{00000000-0005-0000-0000-00000F070000}"/>
    <cellStyle name="40% - Énfasis3 9 3" xfId="1762" xr:uid="{00000000-0005-0000-0000-000010070000}"/>
    <cellStyle name="40% - Énfasis3 9 4" xfId="1763" xr:uid="{00000000-0005-0000-0000-000011070000}"/>
    <cellStyle name="40% - Énfasis3 9 5" xfId="1764" xr:uid="{00000000-0005-0000-0000-000012070000}"/>
    <cellStyle name="40% - Énfasis4 10" xfId="1766" xr:uid="{00000000-0005-0000-0000-000014070000}"/>
    <cellStyle name="40% - Énfasis4 10 2" xfId="1767" xr:uid="{00000000-0005-0000-0000-000015070000}"/>
    <cellStyle name="40% - Énfasis4 10 3" xfId="1768" xr:uid="{00000000-0005-0000-0000-000016070000}"/>
    <cellStyle name="40% - Énfasis4 10 4" xfId="1769" xr:uid="{00000000-0005-0000-0000-000017070000}"/>
    <cellStyle name="40% - Énfasis4 10 5" xfId="1770" xr:uid="{00000000-0005-0000-0000-000018070000}"/>
    <cellStyle name="40% - Énfasis4 11" xfId="1771" xr:uid="{00000000-0005-0000-0000-000019070000}"/>
    <cellStyle name="40% - Énfasis4 11 2" xfId="1772" xr:uid="{00000000-0005-0000-0000-00001A070000}"/>
    <cellStyle name="40% - Énfasis4 11 3" xfId="1773" xr:uid="{00000000-0005-0000-0000-00001B070000}"/>
    <cellStyle name="40% - Énfasis4 11 4" xfId="1774" xr:uid="{00000000-0005-0000-0000-00001C070000}"/>
    <cellStyle name="40% - Énfasis4 11 5" xfId="1775" xr:uid="{00000000-0005-0000-0000-00001D070000}"/>
    <cellStyle name="40% - Énfasis4 12" xfId="1776" xr:uid="{00000000-0005-0000-0000-00001E070000}"/>
    <cellStyle name="40% - Énfasis4 12 2" xfId="1777" xr:uid="{00000000-0005-0000-0000-00001F070000}"/>
    <cellStyle name="40% - Énfasis4 12 3" xfId="1778" xr:uid="{00000000-0005-0000-0000-000020070000}"/>
    <cellStyle name="40% - Énfasis4 12 4" xfId="1779" xr:uid="{00000000-0005-0000-0000-000021070000}"/>
    <cellStyle name="40% - Énfasis4 12 5" xfId="1780" xr:uid="{00000000-0005-0000-0000-000022070000}"/>
    <cellStyle name="40% - Énfasis4 13" xfId="1781" xr:uid="{00000000-0005-0000-0000-000023070000}"/>
    <cellStyle name="40% - Énfasis4 13 2" xfId="1782" xr:uid="{00000000-0005-0000-0000-000024070000}"/>
    <cellStyle name="40% - Énfasis4 13 3" xfId="1783" xr:uid="{00000000-0005-0000-0000-000025070000}"/>
    <cellStyle name="40% - Énfasis4 13 4" xfId="1784" xr:uid="{00000000-0005-0000-0000-000026070000}"/>
    <cellStyle name="40% - Énfasis4 13 5" xfId="1785" xr:uid="{00000000-0005-0000-0000-000027070000}"/>
    <cellStyle name="40% - Énfasis4 14" xfId="1786" xr:uid="{00000000-0005-0000-0000-000028070000}"/>
    <cellStyle name="40% - Énfasis4 14 2" xfId="1787" xr:uid="{00000000-0005-0000-0000-000029070000}"/>
    <cellStyle name="40% - Énfasis4 14 3" xfId="1788" xr:uid="{00000000-0005-0000-0000-00002A070000}"/>
    <cellStyle name="40% - Énfasis4 14 4" xfId="1789" xr:uid="{00000000-0005-0000-0000-00002B070000}"/>
    <cellStyle name="40% - Énfasis4 14 5" xfId="1790" xr:uid="{00000000-0005-0000-0000-00002C070000}"/>
    <cellStyle name="40% - Énfasis4 15" xfId="1791" xr:uid="{00000000-0005-0000-0000-00002D070000}"/>
    <cellStyle name="40% - Énfasis4 15 2" xfId="1792" xr:uid="{00000000-0005-0000-0000-00002E070000}"/>
    <cellStyle name="40% - Énfasis4 15 3" xfId="1793" xr:uid="{00000000-0005-0000-0000-00002F070000}"/>
    <cellStyle name="40% - Énfasis4 15 4" xfId="1794" xr:uid="{00000000-0005-0000-0000-000030070000}"/>
    <cellStyle name="40% - Énfasis4 15 5" xfId="1795" xr:uid="{00000000-0005-0000-0000-000031070000}"/>
    <cellStyle name="40% - Énfasis4 16" xfId="1796" xr:uid="{00000000-0005-0000-0000-000032070000}"/>
    <cellStyle name="40% - Énfasis4 16 2" xfId="1797" xr:uid="{00000000-0005-0000-0000-000033070000}"/>
    <cellStyle name="40% - Énfasis4 16 3" xfId="1798" xr:uid="{00000000-0005-0000-0000-000034070000}"/>
    <cellStyle name="40% - Énfasis4 16 4" xfId="1799" xr:uid="{00000000-0005-0000-0000-000035070000}"/>
    <cellStyle name="40% - Énfasis4 16 5" xfId="1800" xr:uid="{00000000-0005-0000-0000-000036070000}"/>
    <cellStyle name="40% - Énfasis4 17" xfId="1801" xr:uid="{00000000-0005-0000-0000-000037070000}"/>
    <cellStyle name="40% - Énfasis4 17 2" xfId="1802" xr:uid="{00000000-0005-0000-0000-000038070000}"/>
    <cellStyle name="40% - Énfasis4 17 3" xfId="1803" xr:uid="{00000000-0005-0000-0000-000039070000}"/>
    <cellStyle name="40% - Énfasis4 17 4" xfId="1804" xr:uid="{00000000-0005-0000-0000-00003A070000}"/>
    <cellStyle name="40% - Énfasis4 17 5" xfId="1805" xr:uid="{00000000-0005-0000-0000-00003B070000}"/>
    <cellStyle name="40% - Énfasis4 18" xfId="1806" xr:uid="{00000000-0005-0000-0000-00003C070000}"/>
    <cellStyle name="40% - Énfasis4 18 2" xfId="1807" xr:uid="{00000000-0005-0000-0000-00003D070000}"/>
    <cellStyle name="40% - Énfasis4 18 3" xfId="1808" xr:uid="{00000000-0005-0000-0000-00003E070000}"/>
    <cellStyle name="40% - Énfasis4 18 4" xfId="1809" xr:uid="{00000000-0005-0000-0000-00003F070000}"/>
    <cellStyle name="40% - Énfasis4 18 5" xfId="1810" xr:uid="{00000000-0005-0000-0000-000040070000}"/>
    <cellStyle name="40% - Énfasis4 19" xfId="1811" xr:uid="{00000000-0005-0000-0000-000041070000}"/>
    <cellStyle name="40% - Énfasis4 19 2" xfId="1812" xr:uid="{00000000-0005-0000-0000-000042070000}"/>
    <cellStyle name="40% - Énfasis4 19 3" xfId="1813" xr:uid="{00000000-0005-0000-0000-000043070000}"/>
    <cellStyle name="40% - Énfasis4 19 4" xfId="1814" xr:uid="{00000000-0005-0000-0000-000044070000}"/>
    <cellStyle name="40% - Énfasis4 19 5" xfId="1815" xr:uid="{00000000-0005-0000-0000-000045070000}"/>
    <cellStyle name="40% - Énfasis4 2" xfId="1816" xr:uid="{00000000-0005-0000-0000-000046070000}"/>
    <cellStyle name="40% - Énfasis4 2 2" xfId="1817" xr:uid="{00000000-0005-0000-0000-000047070000}"/>
    <cellStyle name="40% - Énfasis4 2 2 2" xfId="3536" xr:uid="{00000000-0005-0000-0000-00008F0D0000}"/>
    <cellStyle name="40% - Énfasis4 2 2 3" xfId="3638" xr:uid="{00000000-0005-0000-0000-000035000000}"/>
    <cellStyle name="40% - Énfasis4 2 3" xfId="1818" xr:uid="{00000000-0005-0000-0000-000048070000}"/>
    <cellStyle name="40% - Énfasis4 2 3 2" xfId="3537" xr:uid="{00000000-0005-0000-0000-0000900D0000}"/>
    <cellStyle name="40% - Énfasis4 2 4" xfId="1819" xr:uid="{00000000-0005-0000-0000-000049070000}"/>
    <cellStyle name="40% - Énfasis4 2 5" xfId="1820" xr:uid="{00000000-0005-0000-0000-00004A070000}"/>
    <cellStyle name="40% - Énfasis4 2 6" xfId="1821" xr:uid="{00000000-0005-0000-0000-00004B070000}"/>
    <cellStyle name="40% - Énfasis4 20" xfId="1822" xr:uid="{00000000-0005-0000-0000-00004C070000}"/>
    <cellStyle name="40% - Énfasis4 20 2" xfId="1823" xr:uid="{00000000-0005-0000-0000-00004D070000}"/>
    <cellStyle name="40% - Énfasis4 20 3" xfId="1824" xr:uid="{00000000-0005-0000-0000-00004E070000}"/>
    <cellStyle name="40% - Énfasis4 20 4" xfId="1825" xr:uid="{00000000-0005-0000-0000-00004F070000}"/>
    <cellStyle name="40% - Énfasis4 20 5" xfId="1826" xr:uid="{00000000-0005-0000-0000-000050070000}"/>
    <cellStyle name="40% - Énfasis4 21" xfId="1827" xr:uid="{00000000-0005-0000-0000-000051070000}"/>
    <cellStyle name="40% - Énfasis4 21 2" xfId="1828" xr:uid="{00000000-0005-0000-0000-000052070000}"/>
    <cellStyle name="40% - Énfasis4 21 3" xfId="1829" xr:uid="{00000000-0005-0000-0000-000053070000}"/>
    <cellStyle name="40% - Énfasis4 21 4" xfId="1830" xr:uid="{00000000-0005-0000-0000-000054070000}"/>
    <cellStyle name="40% - Énfasis4 21 5" xfId="1831" xr:uid="{00000000-0005-0000-0000-000055070000}"/>
    <cellStyle name="40% - Énfasis4 22" xfId="1832" xr:uid="{00000000-0005-0000-0000-000056070000}"/>
    <cellStyle name="40% - Énfasis4 22 2" xfId="1833" xr:uid="{00000000-0005-0000-0000-000057070000}"/>
    <cellStyle name="40% - Énfasis4 22 3" xfId="1834" xr:uid="{00000000-0005-0000-0000-000058070000}"/>
    <cellStyle name="40% - Énfasis4 22 4" xfId="1835" xr:uid="{00000000-0005-0000-0000-000059070000}"/>
    <cellStyle name="40% - Énfasis4 22 5" xfId="1836" xr:uid="{00000000-0005-0000-0000-00005A070000}"/>
    <cellStyle name="40% - Énfasis4 23" xfId="1837" xr:uid="{00000000-0005-0000-0000-00005B070000}"/>
    <cellStyle name="40% - Énfasis4 23 2" xfId="1838" xr:uid="{00000000-0005-0000-0000-00005C070000}"/>
    <cellStyle name="40% - Énfasis4 23 3" xfId="1839" xr:uid="{00000000-0005-0000-0000-00005D070000}"/>
    <cellStyle name="40% - Énfasis4 23 4" xfId="1840" xr:uid="{00000000-0005-0000-0000-00005E070000}"/>
    <cellStyle name="40% - Énfasis4 23 5" xfId="1841" xr:uid="{00000000-0005-0000-0000-00005F070000}"/>
    <cellStyle name="40% - Énfasis4 24" xfId="1842" xr:uid="{00000000-0005-0000-0000-000060070000}"/>
    <cellStyle name="40% - Énfasis4 24 2" xfId="1843" xr:uid="{00000000-0005-0000-0000-000061070000}"/>
    <cellStyle name="40% - Énfasis4 24 3" xfId="1844" xr:uid="{00000000-0005-0000-0000-000062070000}"/>
    <cellStyle name="40% - Énfasis4 24 4" xfId="1845" xr:uid="{00000000-0005-0000-0000-000063070000}"/>
    <cellStyle name="40% - Énfasis4 24 5" xfId="1846" xr:uid="{00000000-0005-0000-0000-000064070000}"/>
    <cellStyle name="40% - Énfasis4 25" xfId="1847" xr:uid="{00000000-0005-0000-0000-000065070000}"/>
    <cellStyle name="40% - Énfasis4 25 2" xfId="1848" xr:uid="{00000000-0005-0000-0000-000066070000}"/>
    <cellStyle name="40% - Énfasis4 25 3" xfId="1849" xr:uid="{00000000-0005-0000-0000-000067070000}"/>
    <cellStyle name="40% - Énfasis4 25 4" xfId="1850" xr:uid="{00000000-0005-0000-0000-000068070000}"/>
    <cellStyle name="40% - Énfasis4 25 5" xfId="1851" xr:uid="{00000000-0005-0000-0000-000069070000}"/>
    <cellStyle name="40% - Énfasis4 26" xfId="1852" xr:uid="{00000000-0005-0000-0000-00006A070000}"/>
    <cellStyle name="40% - Énfasis4 26 2" xfId="1853" xr:uid="{00000000-0005-0000-0000-00006B070000}"/>
    <cellStyle name="40% - Énfasis4 26 3" xfId="1854" xr:uid="{00000000-0005-0000-0000-00006C070000}"/>
    <cellStyle name="40% - Énfasis4 26 4" xfId="1855" xr:uid="{00000000-0005-0000-0000-00006D070000}"/>
    <cellStyle name="40% - Énfasis4 26 5" xfId="1856" xr:uid="{00000000-0005-0000-0000-00006E070000}"/>
    <cellStyle name="40% - Énfasis4 27" xfId="1857" xr:uid="{00000000-0005-0000-0000-00006F070000}"/>
    <cellStyle name="40% - Énfasis4 27 2" xfId="1858" xr:uid="{00000000-0005-0000-0000-000070070000}"/>
    <cellStyle name="40% - Énfasis4 27 3" xfId="1859" xr:uid="{00000000-0005-0000-0000-000071070000}"/>
    <cellStyle name="40% - Énfasis4 27 4" xfId="1860" xr:uid="{00000000-0005-0000-0000-000072070000}"/>
    <cellStyle name="40% - Énfasis4 27 5" xfId="1861" xr:uid="{00000000-0005-0000-0000-000073070000}"/>
    <cellStyle name="40% - Énfasis4 28" xfId="1862" xr:uid="{00000000-0005-0000-0000-000074070000}"/>
    <cellStyle name="40% - Énfasis4 28 2" xfId="1863" xr:uid="{00000000-0005-0000-0000-000075070000}"/>
    <cellStyle name="40% - Énfasis4 28 3" xfId="1864" xr:uid="{00000000-0005-0000-0000-000076070000}"/>
    <cellStyle name="40% - Énfasis4 28 4" xfId="1865" xr:uid="{00000000-0005-0000-0000-000077070000}"/>
    <cellStyle name="40% - Énfasis4 28 5" xfId="1866" xr:uid="{00000000-0005-0000-0000-000078070000}"/>
    <cellStyle name="40% - Énfasis4 29" xfId="1867" xr:uid="{00000000-0005-0000-0000-000079070000}"/>
    <cellStyle name="40% - Énfasis4 29 2" xfId="1868" xr:uid="{00000000-0005-0000-0000-00007A070000}"/>
    <cellStyle name="40% - Énfasis4 29 3" xfId="1869" xr:uid="{00000000-0005-0000-0000-00007B070000}"/>
    <cellStyle name="40% - Énfasis4 29 4" xfId="1870" xr:uid="{00000000-0005-0000-0000-00007C070000}"/>
    <cellStyle name="40% - Énfasis4 29 5" xfId="1871" xr:uid="{00000000-0005-0000-0000-00007D070000}"/>
    <cellStyle name="40% - Énfasis4 3" xfId="1872" xr:uid="{00000000-0005-0000-0000-00007E070000}"/>
    <cellStyle name="40% - Énfasis4 3 2" xfId="1873" xr:uid="{00000000-0005-0000-0000-00007F070000}"/>
    <cellStyle name="40% - Énfasis4 3 2 2" xfId="4055" xr:uid="{00000000-0005-0000-0000-000062000000}"/>
    <cellStyle name="40% - Énfasis4 3 3" xfId="1874" xr:uid="{00000000-0005-0000-0000-000080070000}"/>
    <cellStyle name="40% - Énfasis4 3 4" xfId="1875" xr:uid="{00000000-0005-0000-0000-000081070000}"/>
    <cellStyle name="40% - Énfasis4 3 5" xfId="1876" xr:uid="{00000000-0005-0000-0000-000082070000}"/>
    <cellStyle name="40% - Énfasis4 30" xfId="1877" xr:uid="{00000000-0005-0000-0000-000083070000}"/>
    <cellStyle name="40% - Énfasis4 30 2" xfId="1878" xr:uid="{00000000-0005-0000-0000-000084070000}"/>
    <cellStyle name="40% - Énfasis4 30 3" xfId="1879" xr:uid="{00000000-0005-0000-0000-000085070000}"/>
    <cellStyle name="40% - Énfasis4 30 4" xfId="1880" xr:uid="{00000000-0005-0000-0000-000086070000}"/>
    <cellStyle name="40% - Énfasis4 30 5" xfId="1881" xr:uid="{00000000-0005-0000-0000-000087070000}"/>
    <cellStyle name="40% - Énfasis4 31" xfId="1882" xr:uid="{00000000-0005-0000-0000-000088070000}"/>
    <cellStyle name="40% - Énfasis4 31 2" xfId="1883" xr:uid="{00000000-0005-0000-0000-000089070000}"/>
    <cellStyle name="40% - Énfasis4 31 3" xfId="1884" xr:uid="{00000000-0005-0000-0000-00008A070000}"/>
    <cellStyle name="40% - Énfasis4 31 4" xfId="1885" xr:uid="{00000000-0005-0000-0000-00008B070000}"/>
    <cellStyle name="40% - Énfasis4 31 5" xfId="1886" xr:uid="{00000000-0005-0000-0000-00008C070000}"/>
    <cellStyle name="40% - Énfasis4 32" xfId="1887" xr:uid="{00000000-0005-0000-0000-00008D070000}"/>
    <cellStyle name="40% - Énfasis4 32 2" xfId="1888" xr:uid="{00000000-0005-0000-0000-00008E070000}"/>
    <cellStyle name="40% - Énfasis4 32 3" xfId="1889" xr:uid="{00000000-0005-0000-0000-00008F070000}"/>
    <cellStyle name="40% - Énfasis4 32 4" xfId="1890" xr:uid="{00000000-0005-0000-0000-000090070000}"/>
    <cellStyle name="40% - Énfasis4 32 5" xfId="1891" xr:uid="{00000000-0005-0000-0000-000091070000}"/>
    <cellStyle name="40% - Énfasis4 33" xfId="1892" xr:uid="{00000000-0005-0000-0000-000092070000}"/>
    <cellStyle name="40% - Énfasis4 33 2" xfId="1893" xr:uid="{00000000-0005-0000-0000-000093070000}"/>
    <cellStyle name="40% - Énfasis4 33 3" xfId="1894" xr:uid="{00000000-0005-0000-0000-000094070000}"/>
    <cellStyle name="40% - Énfasis4 33 4" xfId="1895" xr:uid="{00000000-0005-0000-0000-000095070000}"/>
    <cellStyle name="40% - Énfasis4 33 5" xfId="1896" xr:uid="{00000000-0005-0000-0000-000096070000}"/>
    <cellStyle name="40% - Énfasis4 34" xfId="1897" xr:uid="{00000000-0005-0000-0000-000097070000}"/>
    <cellStyle name="40% - Énfasis4 34 2" xfId="1898" xr:uid="{00000000-0005-0000-0000-000098070000}"/>
    <cellStyle name="40% - Énfasis4 34 3" xfId="1899" xr:uid="{00000000-0005-0000-0000-000099070000}"/>
    <cellStyle name="40% - Énfasis4 34 4" xfId="1900" xr:uid="{00000000-0005-0000-0000-00009A070000}"/>
    <cellStyle name="40% - Énfasis4 34 5" xfId="1901" xr:uid="{00000000-0005-0000-0000-00009B070000}"/>
    <cellStyle name="40% - Énfasis4 35" xfId="1902" xr:uid="{00000000-0005-0000-0000-00009C070000}"/>
    <cellStyle name="40% - Énfasis4 35 2" xfId="1903" xr:uid="{00000000-0005-0000-0000-00009D070000}"/>
    <cellStyle name="40% - Énfasis4 35 3" xfId="1904" xr:uid="{00000000-0005-0000-0000-00009E070000}"/>
    <cellStyle name="40% - Énfasis4 35 4" xfId="1905" xr:uid="{00000000-0005-0000-0000-00009F070000}"/>
    <cellStyle name="40% - Énfasis4 35 5" xfId="1906" xr:uid="{00000000-0005-0000-0000-0000A0070000}"/>
    <cellStyle name="40% - Énfasis4 36" xfId="1907" xr:uid="{00000000-0005-0000-0000-0000A1070000}"/>
    <cellStyle name="40% - Énfasis4 36 2" xfId="1908" xr:uid="{00000000-0005-0000-0000-0000A2070000}"/>
    <cellStyle name="40% - Énfasis4 36 3" xfId="1909" xr:uid="{00000000-0005-0000-0000-0000A3070000}"/>
    <cellStyle name="40% - Énfasis4 36 4" xfId="1910" xr:uid="{00000000-0005-0000-0000-0000A4070000}"/>
    <cellStyle name="40% - Énfasis4 36 5" xfId="1911" xr:uid="{00000000-0005-0000-0000-0000A5070000}"/>
    <cellStyle name="40% - Énfasis4 37" xfId="1912" xr:uid="{00000000-0005-0000-0000-0000A6070000}"/>
    <cellStyle name="40% - Énfasis4 37 2" xfId="1913" xr:uid="{00000000-0005-0000-0000-0000A7070000}"/>
    <cellStyle name="40% - Énfasis4 37 3" xfId="1914" xr:uid="{00000000-0005-0000-0000-0000A8070000}"/>
    <cellStyle name="40% - Énfasis4 37 4" xfId="1915" xr:uid="{00000000-0005-0000-0000-0000A9070000}"/>
    <cellStyle name="40% - Énfasis4 37 5" xfId="1916" xr:uid="{00000000-0005-0000-0000-0000AA070000}"/>
    <cellStyle name="40% - Énfasis4 38" xfId="1917" xr:uid="{00000000-0005-0000-0000-0000AB070000}"/>
    <cellStyle name="40% - Énfasis4 38 2" xfId="1918" xr:uid="{00000000-0005-0000-0000-0000AC070000}"/>
    <cellStyle name="40% - Énfasis4 38 3" xfId="1919" xr:uid="{00000000-0005-0000-0000-0000AD070000}"/>
    <cellStyle name="40% - Énfasis4 38 4" xfId="1920" xr:uid="{00000000-0005-0000-0000-0000AE070000}"/>
    <cellStyle name="40% - Énfasis4 38 5" xfId="1921" xr:uid="{00000000-0005-0000-0000-0000AF070000}"/>
    <cellStyle name="40% - Énfasis4 39" xfId="1922" xr:uid="{00000000-0005-0000-0000-0000B0070000}"/>
    <cellStyle name="40% - Énfasis4 4" xfId="1923" xr:uid="{00000000-0005-0000-0000-0000B1070000}"/>
    <cellStyle name="40% - Énfasis4 4 2" xfId="1924" xr:uid="{00000000-0005-0000-0000-0000B2070000}"/>
    <cellStyle name="40% - Énfasis4 4 3" xfId="1925" xr:uid="{00000000-0005-0000-0000-0000B3070000}"/>
    <cellStyle name="40% - Énfasis4 4 4" xfId="1926" xr:uid="{00000000-0005-0000-0000-0000B4070000}"/>
    <cellStyle name="40% - Énfasis4 4 5" xfId="1927" xr:uid="{00000000-0005-0000-0000-0000B5070000}"/>
    <cellStyle name="40% - Énfasis4 4 6" xfId="3637" xr:uid="{00000000-0005-0000-0000-000037000000}"/>
    <cellStyle name="40% - Énfasis4 40" xfId="1928" xr:uid="{00000000-0005-0000-0000-0000B6070000}"/>
    <cellStyle name="40% - Énfasis4 41" xfId="1929" xr:uid="{00000000-0005-0000-0000-0000B7070000}"/>
    <cellStyle name="40% - Énfasis4 42" xfId="1930" xr:uid="{00000000-0005-0000-0000-0000B8070000}"/>
    <cellStyle name="40% - Énfasis4 43" xfId="1931" xr:uid="{00000000-0005-0000-0000-0000B9070000}"/>
    <cellStyle name="40% - Énfasis4 44" xfId="1765" xr:uid="{00000000-0005-0000-0000-000013070000}"/>
    <cellStyle name="40% - Énfasis4 5" xfId="1932" xr:uid="{00000000-0005-0000-0000-0000BA070000}"/>
    <cellStyle name="40% - Énfasis4 5 2" xfId="1933" xr:uid="{00000000-0005-0000-0000-0000BB070000}"/>
    <cellStyle name="40% - Énfasis4 5 3" xfId="1934" xr:uid="{00000000-0005-0000-0000-0000BC070000}"/>
    <cellStyle name="40% - Énfasis4 5 4" xfId="1935" xr:uid="{00000000-0005-0000-0000-0000BD070000}"/>
    <cellStyle name="40% - Énfasis4 5 5" xfId="1936" xr:uid="{00000000-0005-0000-0000-0000BE070000}"/>
    <cellStyle name="40% - Énfasis4 5 6" xfId="4054" xr:uid="{00000000-0005-0000-0000-000064000000}"/>
    <cellStyle name="40% - Énfasis4 6" xfId="1937" xr:uid="{00000000-0005-0000-0000-0000BF070000}"/>
    <cellStyle name="40% - Énfasis4 6 2" xfId="1938" xr:uid="{00000000-0005-0000-0000-0000C0070000}"/>
    <cellStyle name="40% - Énfasis4 6 3" xfId="1939" xr:uid="{00000000-0005-0000-0000-0000C1070000}"/>
    <cellStyle name="40% - Énfasis4 6 4" xfId="1940" xr:uid="{00000000-0005-0000-0000-0000C2070000}"/>
    <cellStyle name="40% - Énfasis4 6 5" xfId="1941" xr:uid="{00000000-0005-0000-0000-0000C3070000}"/>
    <cellStyle name="40% - Énfasis4 6 6" xfId="4053" xr:uid="{00000000-0005-0000-0000-000065000000}"/>
    <cellStyle name="40% - Énfasis4 7" xfId="1942" xr:uid="{00000000-0005-0000-0000-0000C4070000}"/>
    <cellStyle name="40% - Énfasis4 7 2" xfId="1943" xr:uid="{00000000-0005-0000-0000-0000C5070000}"/>
    <cellStyle name="40% - Énfasis4 7 3" xfId="1944" xr:uid="{00000000-0005-0000-0000-0000C6070000}"/>
    <cellStyle name="40% - Énfasis4 7 4" xfId="1945" xr:uid="{00000000-0005-0000-0000-0000C7070000}"/>
    <cellStyle name="40% - Énfasis4 7 5" xfId="1946" xr:uid="{00000000-0005-0000-0000-0000C8070000}"/>
    <cellStyle name="40% - Énfasis4 7 6" xfId="4052" xr:uid="{00000000-0005-0000-0000-000066000000}"/>
    <cellStyle name="40% - Énfasis4 8" xfId="1947" xr:uid="{00000000-0005-0000-0000-0000C9070000}"/>
    <cellStyle name="40% - Énfasis4 8 2" xfId="1948" xr:uid="{00000000-0005-0000-0000-0000CA070000}"/>
    <cellStyle name="40% - Énfasis4 8 3" xfId="1949" xr:uid="{00000000-0005-0000-0000-0000CB070000}"/>
    <cellStyle name="40% - Énfasis4 8 4" xfId="1950" xr:uid="{00000000-0005-0000-0000-0000CC070000}"/>
    <cellStyle name="40% - Énfasis4 8 5" xfId="1951" xr:uid="{00000000-0005-0000-0000-0000CD070000}"/>
    <cellStyle name="40% - Énfasis4 9" xfId="1952" xr:uid="{00000000-0005-0000-0000-0000CE070000}"/>
    <cellStyle name="40% - Énfasis4 9 2" xfId="1953" xr:uid="{00000000-0005-0000-0000-0000CF070000}"/>
    <cellStyle name="40% - Énfasis4 9 3" xfId="1954" xr:uid="{00000000-0005-0000-0000-0000D0070000}"/>
    <cellStyle name="40% - Énfasis4 9 4" xfId="1955" xr:uid="{00000000-0005-0000-0000-0000D1070000}"/>
    <cellStyle name="40% - Énfasis4 9 5" xfId="1956" xr:uid="{00000000-0005-0000-0000-0000D2070000}"/>
    <cellStyle name="40% - Énfasis5 10" xfId="1958" xr:uid="{00000000-0005-0000-0000-0000D4070000}"/>
    <cellStyle name="40% - Énfasis5 10 2" xfId="1959" xr:uid="{00000000-0005-0000-0000-0000D5070000}"/>
    <cellStyle name="40% - Énfasis5 10 3" xfId="1960" xr:uid="{00000000-0005-0000-0000-0000D6070000}"/>
    <cellStyle name="40% - Énfasis5 10 4" xfId="1961" xr:uid="{00000000-0005-0000-0000-0000D7070000}"/>
    <cellStyle name="40% - Énfasis5 10 5" xfId="1962" xr:uid="{00000000-0005-0000-0000-0000D8070000}"/>
    <cellStyle name="40% - Énfasis5 11" xfId="1963" xr:uid="{00000000-0005-0000-0000-0000D9070000}"/>
    <cellStyle name="40% - Énfasis5 11 2" xfId="1964" xr:uid="{00000000-0005-0000-0000-0000DA070000}"/>
    <cellStyle name="40% - Énfasis5 11 3" xfId="1965" xr:uid="{00000000-0005-0000-0000-0000DB070000}"/>
    <cellStyle name="40% - Énfasis5 11 4" xfId="1966" xr:uid="{00000000-0005-0000-0000-0000DC070000}"/>
    <cellStyle name="40% - Énfasis5 11 5" xfId="1967" xr:uid="{00000000-0005-0000-0000-0000DD070000}"/>
    <cellStyle name="40% - Énfasis5 12" xfId="1968" xr:uid="{00000000-0005-0000-0000-0000DE070000}"/>
    <cellStyle name="40% - Énfasis5 12 2" xfId="1969" xr:uid="{00000000-0005-0000-0000-0000DF070000}"/>
    <cellStyle name="40% - Énfasis5 12 3" xfId="1970" xr:uid="{00000000-0005-0000-0000-0000E0070000}"/>
    <cellStyle name="40% - Énfasis5 12 4" xfId="1971" xr:uid="{00000000-0005-0000-0000-0000E1070000}"/>
    <cellStyle name="40% - Énfasis5 12 5" xfId="1972" xr:uid="{00000000-0005-0000-0000-0000E2070000}"/>
    <cellStyle name="40% - Énfasis5 13" xfId="1973" xr:uid="{00000000-0005-0000-0000-0000E3070000}"/>
    <cellStyle name="40% - Énfasis5 13 2" xfId="1974" xr:uid="{00000000-0005-0000-0000-0000E4070000}"/>
    <cellStyle name="40% - Énfasis5 13 3" xfId="1975" xr:uid="{00000000-0005-0000-0000-0000E5070000}"/>
    <cellStyle name="40% - Énfasis5 13 4" xfId="1976" xr:uid="{00000000-0005-0000-0000-0000E6070000}"/>
    <cellStyle name="40% - Énfasis5 13 5" xfId="1977" xr:uid="{00000000-0005-0000-0000-0000E7070000}"/>
    <cellStyle name="40% - Énfasis5 14" xfId="1978" xr:uid="{00000000-0005-0000-0000-0000E8070000}"/>
    <cellStyle name="40% - Énfasis5 14 2" xfId="1979" xr:uid="{00000000-0005-0000-0000-0000E9070000}"/>
    <cellStyle name="40% - Énfasis5 14 3" xfId="1980" xr:uid="{00000000-0005-0000-0000-0000EA070000}"/>
    <cellStyle name="40% - Énfasis5 14 4" xfId="1981" xr:uid="{00000000-0005-0000-0000-0000EB070000}"/>
    <cellStyle name="40% - Énfasis5 14 5" xfId="1982" xr:uid="{00000000-0005-0000-0000-0000EC070000}"/>
    <cellStyle name="40% - Énfasis5 15" xfId="1983" xr:uid="{00000000-0005-0000-0000-0000ED070000}"/>
    <cellStyle name="40% - Énfasis5 15 2" xfId="1984" xr:uid="{00000000-0005-0000-0000-0000EE070000}"/>
    <cellStyle name="40% - Énfasis5 15 3" xfId="1985" xr:uid="{00000000-0005-0000-0000-0000EF070000}"/>
    <cellStyle name="40% - Énfasis5 15 4" xfId="1986" xr:uid="{00000000-0005-0000-0000-0000F0070000}"/>
    <cellStyle name="40% - Énfasis5 15 5" xfId="1987" xr:uid="{00000000-0005-0000-0000-0000F1070000}"/>
    <cellStyle name="40% - Énfasis5 16" xfId="1988" xr:uid="{00000000-0005-0000-0000-0000F2070000}"/>
    <cellStyle name="40% - Énfasis5 16 2" xfId="1989" xr:uid="{00000000-0005-0000-0000-0000F3070000}"/>
    <cellStyle name="40% - Énfasis5 16 3" xfId="1990" xr:uid="{00000000-0005-0000-0000-0000F4070000}"/>
    <cellStyle name="40% - Énfasis5 16 4" xfId="1991" xr:uid="{00000000-0005-0000-0000-0000F5070000}"/>
    <cellStyle name="40% - Énfasis5 16 5" xfId="1992" xr:uid="{00000000-0005-0000-0000-0000F6070000}"/>
    <cellStyle name="40% - Énfasis5 17" xfId="1993" xr:uid="{00000000-0005-0000-0000-0000F7070000}"/>
    <cellStyle name="40% - Énfasis5 17 2" xfId="1994" xr:uid="{00000000-0005-0000-0000-0000F8070000}"/>
    <cellStyle name="40% - Énfasis5 17 3" xfId="1995" xr:uid="{00000000-0005-0000-0000-0000F9070000}"/>
    <cellStyle name="40% - Énfasis5 17 4" xfId="1996" xr:uid="{00000000-0005-0000-0000-0000FA070000}"/>
    <cellStyle name="40% - Énfasis5 17 5" xfId="1997" xr:uid="{00000000-0005-0000-0000-0000FB070000}"/>
    <cellStyle name="40% - Énfasis5 18" xfId="1998" xr:uid="{00000000-0005-0000-0000-0000FC070000}"/>
    <cellStyle name="40% - Énfasis5 18 2" xfId="1999" xr:uid="{00000000-0005-0000-0000-0000FD070000}"/>
    <cellStyle name="40% - Énfasis5 18 3" xfId="2000" xr:uid="{00000000-0005-0000-0000-0000FE070000}"/>
    <cellStyle name="40% - Énfasis5 18 4" xfId="2001" xr:uid="{00000000-0005-0000-0000-0000FF070000}"/>
    <cellStyle name="40% - Énfasis5 18 5" xfId="2002" xr:uid="{00000000-0005-0000-0000-000000080000}"/>
    <cellStyle name="40% - Énfasis5 19" xfId="2003" xr:uid="{00000000-0005-0000-0000-000001080000}"/>
    <cellStyle name="40% - Énfasis5 19 2" xfId="2004" xr:uid="{00000000-0005-0000-0000-000002080000}"/>
    <cellStyle name="40% - Énfasis5 19 3" xfId="2005" xr:uid="{00000000-0005-0000-0000-000003080000}"/>
    <cellStyle name="40% - Énfasis5 19 4" xfId="2006" xr:uid="{00000000-0005-0000-0000-000004080000}"/>
    <cellStyle name="40% - Énfasis5 19 5" xfId="2007" xr:uid="{00000000-0005-0000-0000-000005080000}"/>
    <cellStyle name="40% - Énfasis5 2" xfId="2008" xr:uid="{00000000-0005-0000-0000-000006080000}"/>
    <cellStyle name="40% - Énfasis5 2 2" xfId="2009" xr:uid="{00000000-0005-0000-0000-000007080000}"/>
    <cellStyle name="40% - Énfasis5 2 2 2" xfId="3538" xr:uid="{00000000-0005-0000-0000-0000910D0000}"/>
    <cellStyle name="40% - Énfasis5 2 2 3" xfId="3640" xr:uid="{00000000-0005-0000-0000-000039000000}"/>
    <cellStyle name="40% - Énfasis5 2 3" xfId="2010" xr:uid="{00000000-0005-0000-0000-000008080000}"/>
    <cellStyle name="40% - Énfasis5 2 3 2" xfId="3539" xr:uid="{00000000-0005-0000-0000-0000920D0000}"/>
    <cellStyle name="40% - Énfasis5 2 4" xfId="2011" xr:uid="{00000000-0005-0000-0000-000009080000}"/>
    <cellStyle name="40% - Énfasis5 2 5" xfId="2012" xr:uid="{00000000-0005-0000-0000-00000A080000}"/>
    <cellStyle name="40% - Énfasis5 2 6" xfId="2013" xr:uid="{00000000-0005-0000-0000-00000B080000}"/>
    <cellStyle name="40% - Énfasis5 20" xfId="2014" xr:uid="{00000000-0005-0000-0000-00000C080000}"/>
    <cellStyle name="40% - Énfasis5 20 2" xfId="2015" xr:uid="{00000000-0005-0000-0000-00000D080000}"/>
    <cellStyle name="40% - Énfasis5 20 3" xfId="2016" xr:uid="{00000000-0005-0000-0000-00000E080000}"/>
    <cellStyle name="40% - Énfasis5 20 4" xfId="2017" xr:uid="{00000000-0005-0000-0000-00000F080000}"/>
    <cellStyle name="40% - Énfasis5 20 5" xfId="2018" xr:uid="{00000000-0005-0000-0000-000010080000}"/>
    <cellStyle name="40% - Énfasis5 21" xfId="2019" xr:uid="{00000000-0005-0000-0000-000011080000}"/>
    <cellStyle name="40% - Énfasis5 21 2" xfId="2020" xr:uid="{00000000-0005-0000-0000-000012080000}"/>
    <cellStyle name="40% - Énfasis5 21 3" xfId="2021" xr:uid="{00000000-0005-0000-0000-000013080000}"/>
    <cellStyle name="40% - Énfasis5 21 4" xfId="2022" xr:uid="{00000000-0005-0000-0000-000014080000}"/>
    <cellStyle name="40% - Énfasis5 21 5" xfId="2023" xr:uid="{00000000-0005-0000-0000-000015080000}"/>
    <cellStyle name="40% - Énfasis5 22" xfId="2024" xr:uid="{00000000-0005-0000-0000-000016080000}"/>
    <cellStyle name="40% - Énfasis5 22 2" xfId="2025" xr:uid="{00000000-0005-0000-0000-000017080000}"/>
    <cellStyle name="40% - Énfasis5 22 3" xfId="2026" xr:uid="{00000000-0005-0000-0000-000018080000}"/>
    <cellStyle name="40% - Énfasis5 22 4" xfId="2027" xr:uid="{00000000-0005-0000-0000-000019080000}"/>
    <cellStyle name="40% - Énfasis5 22 5" xfId="2028" xr:uid="{00000000-0005-0000-0000-00001A080000}"/>
    <cellStyle name="40% - Énfasis5 23" xfId="2029" xr:uid="{00000000-0005-0000-0000-00001B080000}"/>
    <cellStyle name="40% - Énfasis5 23 2" xfId="2030" xr:uid="{00000000-0005-0000-0000-00001C080000}"/>
    <cellStyle name="40% - Énfasis5 23 3" xfId="2031" xr:uid="{00000000-0005-0000-0000-00001D080000}"/>
    <cellStyle name="40% - Énfasis5 23 4" xfId="2032" xr:uid="{00000000-0005-0000-0000-00001E080000}"/>
    <cellStyle name="40% - Énfasis5 23 5" xfId="2033" xr:uid="{00000000-0005-0000-0000-00001F080000}"/>
    <cellStyle name="40% - Énfasis5 24" xfId="2034" xr:uid="{00000000-0005-0000-0000-000020080000}"/>
    <cellStyle name="40% - Énfasis5 24 2" xfId="2035" xr:uid="{00000000-0005-0000-0000-000021080000}"/>
    <cellStyle name="40% - Énfasis5 24 3" xfId="2036" xr:uid="{00000000-0005-0000-0000-000022080000}"/>
    <cellStyle name="40% - Énfasis5 24 4" xfId="2037" xr:uid="{00000000-0005-0000-0000-000023080000}"/>
    <cellStyle name="40% - Énfasis5 24 5" xfId="2038" xr:uid="{00000000-0005-0000-0000-000024080000}"/>
    <cellStyle name="40% - Énfasis5 25" xfId="2039" xr:uid="{00000000-0005-0000-0000-000025080000}"/>
    <cellStyle name="40% - Énfasis5 25 2" xfId="2040" xr:uid="{00000000-0005-0000-0000-000026080000}"/>
    <cellStyle name="40% - Énfasis5 25 3" xfId="2041" xr:uid="{00000000-0005-0000-0000-000027080000}"/>
    <cellStyle name="40% - Énfasis5 25 4" xfId="2042" xr:uid="{00000000-0005-0000-0000-000028080000}"/>
    <cellStyle name="40% - Énfasis5 25 5" xfId="2043" xr:uid="{00000000-0005-0000-0000-000029080000}"/>
    <cellStyle name="40% - Énfasis5 26" xfId="2044" xr:uid="{00000000-0005-0000-0000-00002A080000}"/>
    <cellStyle name="40% - Énfasis5 26 2" xfId="2045" xr:uid="{00000000-0005-0000-0000-00002B080000}"/>
    <cellStyle name="40% - Énfasis5 26 3" xfId="2046" xr:uid="{00000000-0005-0000-0000-00002C080000}"/>
    <cellStyle name="40% - Énfasis5 26 4" xfId="2047" xr:uid="{00000000-0005-0000-0000-00002D080000}"/>
    <cellStyle name="40% - Énfasis5 26 5" xfId="2048" xr:uid="{00000000-0005-0000-0000-00002E080000}"/>
    <cellStyle name="40% - Énfasis5 27" xfId="2049" xr:uid="{00000000-0005-0000-0000-00002F080000}"/>
    <cellStyle name="40% - Énfasis5 27 2" xfId="2050" xr:uid="{00000000-0005-0000-0000-000030080000}"/>
    <cellStyle name="40% - Énfasis5 27 3" xfId="2051" xr:uid="{00000000-0005-0000-0000-000031080000}"/>
    <cellStyle name="40% - Énfasis5 27 4" xfId="2052" xr:uid="{00000000-0005-0000-0000-000032080000}"/>
    <cellStyle name="40% - Énfasis5 27 5" xfId="2053" xr:uid="{00000000-0005-0000-0000-000033080000}"/>
    <cellStyle name="40% - Énfasis5 28" xfId="2054" xr:uid="{00000000-0005-0000-0000-000034080000}"/>
    <cellStyle name="40% - Énfasis5 28 2" xfId="2055" xr:uid="{00000000-0005-0000-0000-000035080000}"/>
    <cellStyle name="40% - Énfasis5 28 3" xfId="2056" xr:uid="{00000000-0005-0000-0000-000036080000}"/>
    <cellStyle name="40% - Énfasis5 28 4" xfId="2057" xr:uid="{00000000-0005-0000-0000-000037080000}"/>
    <cellStyle name="40% - Énfasis5 28 5" xfId="2058" xr:uid="{00000000-0005-0000-0000-000038080000}"/>
    <cellStyle name="40% - Énfasis5 29" xfId="2059" xr:uid="{00000000-0005-0000-0000-000039080000}"/>
    <cellStyle name="40% - Énfasis5 29 2" xfId="2060" xr:uid="{00000000-0005-0000-0000-00003A080000}"/>
    <cellStyle name="40% - Énfasis5 29 3" xfId="2061" xr:uid="{00000000-0005-0000-0000-00003B080000}"/>
    <cellStyle name="40% - Énfasis5 29 4" xfId="2062" xr:uid="{00000000-0005-0000-0000-00003C080000}"/>
    <cellStyle name="40% - Énfasis5 29 5" xfId="2063" xr:uid="{00000000-0005-0000-0000-00003D080000}"/>
    <cellStyle name="40% - Énfasis5 3" xfId="2064" xr:uid="{00000000-0005-0000-0000-00003E080000}"/>
    <cellStyle name="40% - Énfasis5 3 2" xfId="2065" xr:uid="{00000000-0005-0000-0000-00003F080000}"/>
    <cellStyle name="40% - Énfasis5 3 2 2" xfId="4051" xr:uid="{00000000-0005-0000-0000-00006A000000}"/>
    <cellStyle name="40% - Énfasis5 3 3" xfId="2066" xr:uid="{00000000-0005-0000-0000-000040080000}"/>
    <cellStyle name="40% - Énfasis5 3 4" xfId="2067" xr:uid="{00000000-0005-0000-0000-000041080000}"/>
    <cellStyle name="40% - Énfasis5 3 5" xfId="2068" xr:uid="{00000000-0005-0000-0000-000042080000}"/>
    <cellStyle name="40% - Énfasis5 30" xfId="2069" xr:uid="{00000000-0005-0000-0000-000043080000}"/>
    <cellStyle name="40% - Énfasis5 30 2" xfId="2070" xr:uid="{00000000-0005-0000-0000-000044080000}"/>
    <cellStyle name="40% - Énfasis5 30 3" xfId="2071" xr:uid="{00000000-0005-0000-0000-000045080000}"/>
    <cellStyle name="40% - Énfasis5 30 4" xfId="2072" xr:uid="{00000000-0005-0000-0000-000046080000}"/>
    <cellStyle name="40% - Énfasis5 30 5" xfId="2073" xr:uid="{00000000-0005-0000-0000-000047080000}"/>
    <cellStyle name="40% - Énfasis5 31" xfId="2074" xr:uid="{00000000-0005-0000-0000-000048080000}"/>
    <cellStyle name="40% - Énfasis5 31 2" xfId="2075" xr:uid="{00000000-0005-0000-0000-000049080000}"/>
    <cellStyle name="40% - Énfasis5 31 3" xfId="2076" xr:uid="{00000000-0005-0000-0000-00004A080000}"/>
    <cellStyle name="40% - Énfasis5 31 4" xfId="2077" xr:uid="{00000000-0005-0000-0000-00004B080000}"/>
    <cellStyle name="40% - Énfasis5 31 5" xfId="2078" xr:uid="{00000000-0005-0000-0000-00004C080000}"/>
    <cellStyle name="40% - Énfasis5 32" xfId="2079" xr:uid="{00000000-0005-0000-0000-00004D080000}"/>
    <cellStyle name="40% - Énfasis5 32 2" xfId="2080" xr:uid="{00000000-0005-0000-0000-00004E080000}"/>
    <cellStyle name="40% - Énfasis5 32 3" xfId="2081" xr:uid="{00000000-0005-0000-0000-00004F080000}"/>
    <cellStyle name="40% - Énfasis5 32 4" xfId="2082" xr:uid="{00000000-0005-0000-0000-000050080000}"/>
    <cellStyle name="40% - Énfasis5 32 5" xfId="2083" xr:uid="{00000000-0005-0000-0000-000051080000}"/>
    <cellStyle name="40% - Énfasis5 33" xfId="2084" xr:uid="{00000000-0005-0000-0000-000052080000}"/>
    <cellStyle name="40% - Énfasis5 33 2" xfId="2085" xr:uid="{00000000-0005-0000-0000-000053080000}"/>
    <cellStyle name="40% - Énfasis5 33 3" xfId="2086" xr:uid="{00000000-0005-0000-0000-000054080000}"/>
    <cellStyle name="40% - Énfasis5 33 4" xfId="2087" xr:uid="{00000000-0005-0000-0000-000055080000}"/>
    <cellStyle name="40% - Énfasis5 33 5" xfId="2088" xr:uid="{00000000-0005-0000-0000-000056080000}"/>
    <cellStyle name="40% - Énfasis5 34" xfId="2089" xr:uid="{00000000-0005-0000-0000-000057080000}"/>
    <cellStyle name="40% - Énfasis5 34 2" xfId="2090" xr:uid="{00000000-0005-0000-0000-000058080000}"/>
    <cellStyle name="40% - Énfasis5 34 3" xfId="2091" xr:uid="{00000000-0005-0000-0000-000059080000}"/>
    <cellStyle name="40% - Énfasis5 34 4" xfId="2092" xr:uid="{00000000-0005-0000-0000-00005A080000}"/>
    <cellStyle name="40% - Énfasis5 34 5" xfId="2093" xr:uid="{00000000-0005-0000-0000-00005B080000}"/>
    <cellStyle name="40% - Énfasis5 35" xfId="2094" xr:uid="{00000000-0005-0000-0000-00005C080000}"/>
    <cellStyle name="40% - Énfasis5 35 2" xfId="2095" xr:uid="{00000000-0005-0000-0000-00005D080000}"/>
    <cellStyle name="40% - Énfasis5 35 3" xfId="2096" xr:uid="{00000000-0005-0000-0000-00005E080000}"/>
    <cellStyle name="40% - Énfasis5 35 4" xfId="2097" xr:uid="{00000000-0005-0000-0000-00005F080000}"/>
    <cellStyle name="40% - Énfasis5 35 5" xfId="2098" xr:uid="{00000000-0005-0000-0000-000060080000}"/>
    <cellStyle name="40% - Énfasis5 36" xfId="2099" xr:uid="{00000000-0005-0000-0000-000061080000}"/>
    <cellStyle name="40% - Énfasis5 36 2" xfId="2100" xr:uid="{00000000-0005-0000-0000-000062080000}"/>
    <cellStyle name="40% - Énfasis5 36 3" xfId="2101" xr:uid="{00000000-0005-0000-0000-000063080000}"/>
    <cellStyle name="40% - Énfasis5 36 4" xfId="2102" xr:uid="{00000000-0005-0000-0000-000064080000}"/>
    <cellStyle name="40% - Énfasis5 36 5" xfId="2103" xr:uid="{00000000-0005-0000-0000-000065080000}"/>
    <cellStyle name="40% - Énfasis5 37" xfId="2104" xr:uid="{00000000-0005-0000-0000-000066080000}"/>
    <cellStyle name="40% - Énfasis5 37 2" xfId="2105" xr:uid="{00000000-0005-0000-0000-000067080000}"/>
    <cellStyle name="40% - Énfasis5 37 3" xfId="2106" xr:uid="{00000000-0005-0000-0000-000068080000}"/>
    <cellStyle name="40% - Énfasis5 37 4" xfId="2107" xr:uid="{00000000-0005-0000-0000-000069080000}"/>
    <cellStyle name="40% - Énfasis5 37 5" xfId="2108" xr:uid="{00000000-0005-0000-0000-00006A080000}"/>
    <cellStyle name="40% - Énfasis5 38" xfId="2109" xr:uid="{00000000-0005-0000-0000-00006B080000}"/>
    <cellStyle name="40% - Énfasis5 38 2" xfId="2110" xr:uid="{00000000-0005-0000-0000-00006C080000}"/>
    <cellStyle name="40% - Énfasis5 38 3" xfId="2111" xr:uid="{00000000-0005-0000-0000-00006D080000}"/>
    <cellStyle name="40% - Énfasis5 38 4" xfId="2112" xr:uid="{00000000-0005-0000-0000-00006E080000}"/>
    <cellStyle name="40% - Énfasis5 38 5" xfId="2113" xr:uid="{00000000-0005-0000-0000-00006F080000}"/>
    <cellStyle name="40% - Énfasis5 39" xfId="2114" xr:uid="{00000000-0005-0000-0000-000070080000}"/>
    <cellStyle name="40% - Énfasis5 4" xfId="2115" xr:uid="{00000000-0005-0000-0000-000071080000}"/>
    <cellStyle name="40% - Énfasis5 4 2" xfId="2116" xr:uid="{00000000-0005-0000-0000-000072080000}"/>
    <cellStyle name="40% - Énfasis5 4 3" xfId="2117" xr:uid="{00000000-0005-0000-0000-000073080000}"/>
    <cellStyle name="40% - Énfasis5 4 4" xfId="2118" xr:uid="{00000000-0005-0000-0000-000074080000}"/>
    <cellStyle name="40% - Énfasis5 4 5" xfId="2119" xr:uid="{00000000-0005-0000-0000-000075080000}"/>
    <cellStyle name="40% - Énfasis5 4 6" xfId="3639" xr:uid="{00000000-0005-0000-0000-00003B000000}"/>
    <cellStyle name="40% - Énfasis5 40" xfId="2120" xr:uid="{00000000-0005-0000-0000-000076080000}"/>
    <cellStyle name="40% - Énfasis5 41" xfId="2121" xr:uid="{00000000-0005-0000-0000-000077080000}"/>
    <cellStyle name="40% - Énfasis5 42" xfId="2122" xr:uid="{00000000-0005-0000-0000-000078080000}"/>
    <cellStyle name="40% - Énfasis5 43" xfId="1957" xr:uid="{00000000-0005-0000-0000-0000D3070000}"/>
    <cellStyle name="40% - Énfasis5 5" xfId="2123" xr:uid="{00000000-0005-0000-0000-000079080000}"/>
    <cellStyle name="40% - Énfasis5 5 2" xfId="2124" xr:uid="{00000000-0005-0000-0000-00007A080000}"/>
    <cellStyle name="40% - Énfasis5 5 3" xfId="2125" xr:uid="{00000000-0005-0000-0000-00007B080000}"/>
    <cellStyle name="40% - Énfasis5 5 4" xfId="2126" xr:uid="{00000000-0005-0000-0000-00007C080000}"/>
    <cellStyle name="40% - Énfasis5 5 5" xfId="2127" xr:uid="{00000000-0005-0000-0000-00007D080000}"/>
    <cellStyle name="40% - Énfasis5 5 6" xfId="4050" xr:uid="{00000000-0005-0000-0000-00006C000000}"/>
    <cellStyle name="40% - Énfasis5 6" xfId="2128" xr:uid="{00000000-0005-0000-0000-00007E080000}"/>
    <cellStyle name="40% - Énfasis5 6 2" xfId="2129" xr:uid="{00000000-0005-0000-0000-00007F080000}"/>
    <cellStyle name="40% - Énfasis5 6 3" xfId="2130" xr:uid="{00000000-0005-0000-0000-000080080000}"/>
    <cellStyle name="40% - Énfasis5 6 4" xfId="2131" xr:uid="{00000000-0005-0000-0000-000081080000}"/>
    <cellStyle name="40% - Énfasis5 6 5" xfId="2132" xr:uid="{00000000-0005-0000-0000-000082080000}"/>
    <cellStyle name="40% - Énfasis5 6 6" xfId="4049" xr:uid="{00000000-0005-0000-0000-00006D000000}"/>
    <cellStyle name="40% - Énfasis5 7" xfId="2133" xr:uid="{00000000-0005-0000-0000-000083080000}"/>
    <cellStyle name="40% - Énfasis5 7 2" xfId="2134" xr:uid="{00000000-0005-0000-0000-000084080000}"/>
    <cellStyle name="40% - Énfasis5 7 3" xfId="2135" xr:uid="{00000000-0005-0000-0000-000085080000}"/>
    <cellStyle name="40% - Énfasis5 7 4" xfId="2136" xr:uid="{00000000-0005-0000-0000-000086080000}"/>
    <cellStyle name="40% - Énfasis5 7 5" xfId="2137" xr:uid="{00000000-0005-0000-0000-000087080000}"/>
    <cellStyle name="40% - Énfasis5 7 6" xfId="4048" xr:uid="{00000000-0005-0000-0000-00006E000000}"/>
    <cellStyle name="40% - Énfasis5 8" xfId="2138" xr:uid="{00000000-0005-0000-0000-000088080000}"/>
    <cellStyle name="40% - Énfasis5 8 2" xfId="2139" xr:uid="{00000000-0005-0000-0000-000089080000}"/>
    <cellStyle name="40% - Énfasis5 8 3" xfId="2140" xr:uid="{00000000-0005-0000-0000-00008A080000}"/>
    <cellStyle name="40% - Énfasis5 8 4" xfId="2141" xr:uid="{00000000-0005-0000-0000-00008B080000}"/>
    <cellStyle name="40% - Énfasis5 8 5" xfId="2142" xr:uid="{00000000-0005-0000-0000-00008C080000}"/>
    <cellStyle name="40% - Énfasis5 9" xfId="2143" xr:uid="{00000000-0005-0000-0000-00008D080000}"/>
    <cellStyle name="40% - Énfasis5 9 2" xfId="2144" xr:uid="{00000000-0005-0000-0000-00008E080000}"/>
    <cellStyle name="40% - Énfasis5 9 3" xfId="2145" xr:uid="{00000000-0005-0000-0000-00008F080000}"/>
    <cellStyle name="40% - Énfasis5 9 4" xfId="2146" xr:uid="{00000000-0005-0000-0000-000090080000}"/>
    <cellStyle name="40% - Énfasis5 9 5" xfId="2147" xr:uid="{00000000-0005-0000-0000-000091080000}"/>
    <cellStyle name="40% - Énfasis6 10" xfId="2149" xr:uid="{00000000-0005-0000-0000-000093080000}"/>
    <cellStyle name="40% - Énfasis6 10 2" xfId="2150" xr:uid="{00000000-0005-0000-0000-000094080000}"/>
    <cellStyle name="40% - Énfasis6 10 3" xfId="2151" xr:uid="{00000000-0005-0000-0000-000095080000}"/>
    <cellStyle name="40% - Énfasis6 10 4" xfId="2152" xr:uid="{00000000-0005-0000-0000-000096080000}"/>
    <cellStyle name="40% - Énfasis6 10 5" xfId="2153" xr:uid="{00000000-0005-0000-0000-000097080000}"/>
    <cellStyle name="40% - Énfasis6 11" xfId="2154" xr:uid="{00000000-0005-0000-0000-000098080000}"/>
    <cellStyle name="40% - Énfasis6 11 2" xfId="2155" xr:uid="{00000000-0005-0000-0000-000099080000}"/>
    <cellStyle name="40% - Énfasis6 11 3" xfId="2156" xr:uid="{00000000-0005-0000-0000-00009A080000}"/>
    <cellStyle name="40% - Énfasis6 11 4" xfId="2157" xr:uid="{00000000-0005-0000-0000-00009B080000}"/>
    <cellStyle name="40% - Énfasis6 11 5" xfId="2158" xr:uid="{00000000-0005-0000-0000-00009C080000}"/>
    <cellStyle name="40% - Énfasis6 12" xfId="2159" xr:uid="{00000000-0005-0000-0000-00009D080000}"/>
    <cellStyle name="40% - Énfasis6 12 2" xfId="2160" xr:uid="{00000000-0005-0000-0000-00009E080000}"/>
    <cellStyle name="40% - Énfasis6 12 3" xfId="2161" xr:uid="{00000000-0005-0000-0000-00009F080000}"/>
    <cellStyle name="40% - Énfasis6 12 4" xfId="2162" xr:uid="{00000000-0005-0000-0000-0000A0080000}"/>
    <cellStyle name="40% - Énfasis6 12 5" xfId="2163" xr:uid="{00000000-0005-0000-0000-0000A1080000}"/>
    <cellStyle name="40% - Énfasis6 13" xfId="2164" xr:uid="{00000000-0005-0000-0000-0000A2080000}"/>
    <cellStyle name="40% - Énfasis6 13 2" xfId="2165" xr:uid="{00000000-0005-0000-0000-0000A3080000}"/>
    <cellStyle name="40% - Énfasis6 13 3" xfId="2166" xr:uid="{00000000-0005-0000-0000-0000A4080000}"/>
    <cellStyle name="40% - Énfasis6 13 4" xfId="2167" xr:uid="{00000000-0005-0000-0000-0000A5080000}"/>
    <cellStyle name="40% - Énfasis6 13 5" xfId="2168" xr:uid="{00000000-0005-0000-0000-0000A6080000}"/>
    <cellStyle name="40% - Énfasis6 14" xfId="2169" xr:uid="{00000000-0005-0000-0000-0000A7080000}"/>
    <cellStyle name="40% - Énfasis6 14 2" xfId="2170" xr:uid="{00000000-0005-0000-0000-0000A8080000}"/>
    <cellStyle name="40% - Énfasis6 14 3" xfId="2171" xr:uid="{00000000-0005-0000-0000-0000A9080000}"/>
    <cellStyle name="40% - Énfasis6 14 4" xfId="2172" xr:uid="{00000000-0005-0000-0000-0000AA080000}"/>
    <cellStyle name="40% - Énfasis6 14 5" xfId="2173" xr:uid="{00000000-0005-0000-0000-0000AB080000}"/>
    <cellStyle name="40% - Énfasis6 15" xfId="2174" xr:uid="{00000000-0005-0000-0000-0000AC080000}"/>
    <cellStyle name="40% - Énfasis6 15 2" xfId="2175" xr:uid="{00000000-0005-0000-0000-0000AD080000}"/>
    <cellStyle name="40% - Énfasis6 15 3" xfId="2176" xr:uid="{00000000-0005-0000-0000-0000AE080000}"/>
    <cellStyle name="40% - Énfasis6 15 4" xfId="2177" xr:uid="{00000000-0005-0000-0000-0000AF080000}"/>
    <cellStyle name="40% - Énfasis6 15 5" xfId="2178" xr:uid="{00000000-0005-0000-0000-0000B0080000}"/>
    <cellStyle name="40% - Énfasis6 16" xfId="2179" xr:uid="{00000000-0005-0000-0000-0000B1080000}"/>
    <cellStyle name="40% - Énfasis6 16 2" xfId="2180" xr:uid="{00000000-0005-0000-0000-0000B2080000}"/>
    <cellStyle name="40% - Énfasis6 16 3" xfId="2181" xr:uid="{00000000-0005-0000-0000-0000B3080000}"/>
    <cellStyle name="40% - Énfasis6 16 4" xfId="2182" xr:uid="{00000000-0005-0000-0000-0000B4080000}"/>
    <cellStyle name="40% - Énfasis6 16 5" xfId="2183" xr:uid="{00000000-0005-0000-0000-0000B5080000}"/>
    <cellStyle name="40% - Énfasis6 17" xfId="2184" xr:uid="{00000000-0005-0000-0000-0000B6080000}"/>
    <cellStyle name="40% - Énfasis6 17 2" xfId="2185" xr:uid="{00000000-0005-0000-0000-0000B7080000}"/>
    <cellStyle name="40% - Énfasis6 17 3" xfId="2186" xr:uid="{00000000-0005-0000-0000-0000B8080000}"/>
    <cellStyle name="40% - Énfasis6 17 4" xfId="2187" xr:uid="{00000000-0005-0000-0000-0000B9080000}"/>
    <cellStyle name="40% - Énfasis6 17 5" xfId="2188" xr:uid="{00000000-0005-0000-0000-0000BA080000}"/>
    <cellStyle name="40% - Énfasis6 18" xfId="2189" xr:uid="{00000000-0005-0000-0000-0000BB080000}"/>
    <cellStyle name="40% - Énfasis6 18 2" xfId="2190" xr:uid="{00000000-0005-0000-0000-0000BC080000}"/>
    <cellStyle name="40% - Énfasis6 18 3" xfId="2191" xr:uid="{00000000-0005-0000-0000-0000BD080000}"/>
    <cellStyle name="40% - Énfasis6 18 4" xfId="2192" xr:uid="{00000000-0005-0000-0000-0000BE080000}"/>
    <cellStyle name="40% - Énfasis6 18 5" xfId="2193" xr:uid="{00000000-0005-0000-0000-0000BF080000}"/>
    <cellStyle name="40% - Énfasis6 19" xfId="2194" xr:uid="{00000000-0005-0000-0000-0000C0080000}"/>
    <cellStyle name="40% - Énfasis6 19 2" xfId="2195" xr:uid="{00000000-0005-0000-0000-0000C1080000}"/>
    <cellStyle name="40% - Énfasis6 19 3" xfId="2196" xr:uid="{00000000-0005-0000-0000-0000C2080000}"/>
    <cellStyle name="40% - Énfasis6 19 4" xfId="2197" xr:uid="{00000000-0005-0000-0000-0000C3080000}"/>
    <cellStyle name="40% - Énfasis6 19 5" xfId="2198" xr:uid="{00000000-0005-0000-0000-0000C4080000}"/>
    <cellStyle name="40% - Énfasis6 2" xfId="2199" xr:uid="{00000000-0005-0000-0000-0000C5080000}"/>
    <cellStyle name="40% - Énfasis6 2 2" xfId="2200" xr:uid="{00000000-0005-0000-0000-0000C6080000}"/>
    <cellStyle name="40% - Énfasis6 2 2 2" xfId="3540" xr:uid="{00000000-0005-0000-0000-0000930D0000}"/>
    <cellStyle name="40% - Énfasis6 2 2 3" xfId="3642" xr:uid="{00000000-0005-0000-0000-00003D000000}"/>
    <cellStyle name="40% - Énfasis6 2 3" xfId="2201" xr:uid="{00000000-0005-0000-0000-0000C7080000}"/>
    <cellStyle name="40% - Énfasis6 2 3 2" xfId="3541" xr:uid="{00000000-0005-0000-0000-0000940D0000}"/>
    <cellStyle name="40% - Énfasis6 2 4" xfId="2202" xr:uid="{00000000-0005-0000-0000-0000C8080000}"/>
    <cellStyle name="40% - Énfasis6 2 5" xfId="2203" xr:uid="{00000000-0005-0000-0000-0000C9080000}"/>
    <cellStyle name="40% - Énfasis6 2 6" xfId="2204" xr:uid="{00000000-0005-0000-0000-0000CA080000}"/>
    <cellStyle name="40% - Énfasis6 20" xfId="2205" xr:uid="{00000000-0005-0000-0000-0000CB080000}"/>
    <cellStyle name="40% - Énfasis6 20 2" xfId="2206" xr:uid="{00000000-0005-0000-0000-0000CC080000}"/>
    <cellStyle name="40% - Énfasis6 20 3" xfId="2207" xr:uid="{00000000-0005-0000-0000-0000CD080000}"/>
    <cellStyle name="40% - Énfasis6 20 4" xfId="2208" xr:uid="{00000000-0005-0000-0000-0000CE080000}"/>
    <cellStyle name="40% - Énfasis6 20 5" xfId="2209" xr:uid="{00000000-0005-0000-0000-0000CF080000}"/>
    <cellStyle name="40% - Énfasis6 21" xfId="2210" xr:uid="{00000000-0005-0000-0000-0000D0080000}"/>
    <cellStyle name="40% - Énfasis6 21 2" xfId="2211" xr:uid="{00000000-0005-0000-0000-0000D1080000}"/>
    <cellStyle name="40% - Énfasis6 21 3" xfId="2212" xr:uid="{00000000-0005-0000-0000-0000D2080000}"/>
    <cellStyle name="40% - Énfasis6 21 4" xfId="2213" xr:uid="{00000000-0005-0000-0000-0000D3080000}"/>
    <cellStyle name="40% - Énfasis6 21 5" xfId="2214" xr:uid="{00000000-0005-0000-0000-0000D4080000}"/>
    <cellStyle name="40% - Énfasis6 22" xfId="2215" xr:uid="{00000000-0005-0000-0000-0000D5080000}"/>
    <cellStyle name="40% - Énfasis6 22 2" xfId="2216" xr:uid="{00000000-0005-0000-0000-0000D6080000}"/>
    <cellStyle name="40% - Énfasis6 22 3" xfId="2217" xr:uid="{00000000-0005-0000-0000-0000D7080000}"/>
    <cellStyle name="40% - Énfasis6 22 4" xfId="2218" xr:uid="{00000000-0005-0000-0000-0000D8080000}"/>
    <cellStyle name="40% - Énfasis6 22 5" xfId="2219" xr:uid="{00000000-0005-0000-0000-0000D9080000}"/>
    <cellStyle name="40% - Énfasis6 23" xfId="2220" xr:uid="{00000000-0005-0000-0000-0000DA080000}"/>
    <cellStyle name="40% - Énfasis6 23 2" xfId="2221" xr:uid="{00000000-0005-0000-0000-0000DB080000}"/>
    <cellStyle name="40% - Énfasis6 23 3" xfId="2222" xr:uid="{00000000-0005-0000-0000-0000DC080000}"/>
    <cellStyle name="40% - Énfasis6 23 4" xfId="2223" xr:uid="{00000000-0005-0000-0000-0000DD080000}"/>
    <cellStyle name="40% - Énfasis6 23 5" xfId="2224" xr:uid="{00000000-0005-0000-0000-0000DE080000}"/>
    <cellStyle name="40% - Énfasis6 24" xfId="2225" xr:uid="{00000000-0005-0000-0000-0000DF080000}"/>
    <cellStyle name="40% - Énfasis6 24 2" xfId="2226" xr:uid="{00000000-0005-0000-0000-0000E0080000}"/>
    <cellStyle name="40% - Énfasis6 24 3" xfId="2227" xr:uid="{00000000-0005-0000-0000-0000E1080000}"/>
    <cellStyle name="40% - Énfasis6 24 4" xfId="2228" xr:uid="{00000000-0005-0000-0000-0000E2080000}"/>
    <cellStyle name="40% - Énfasis6 24 5" xfId="2229" xr:uid="{00000000-0005-0000-0000-0000E3080000}"/>
    <cellStyle name="40% - Énfasis6 25" xfId="2230" xr:uid="{00000000-0005-0000-0000-0000E4080000}"/>
    <cellStyle name="40% - Énfasis6 25 2" xfId="2231" xr:uid="{00000000-0005-0000-0000-0000E5080000}"/>
    <cellStyle name="40% - Énfasis6 25 3" xfId="2232" xr:uid="{00000000-0005-0000-0000-0000E6080000}"/>
    <cellStyle name="40% - Énfasis6 25 4" xfId="2233" xr:uid="{00000000-0005-0000-0000-0000E7080000}"/>
    <cellStyle name="40% - Énfasis6 25 5" xfId="2234" xr:uid="{00000000-0005-0000-0000-0000E8080000}"/>
    <cellStyle name="40% - Énfasis6 26" xfId="2235" xr:uid="{00000000-0005-0000-0000-0000E9080000}"/>
    <cellStyle name="40% - Énfasis6 26 2" xfId="2236" xr:uid="{00000000-0005-0000-0000-0000EA080000}"/>
    <cellStyle name="40% - Énfasis6 26 3" xfId="2237" xr:uid="{00000000-0005-0000-0000-0000EB080000}"/>
    <cellStyle name="40% - Énfasis6 26 4" xfId="2238" xr:uid="{00000000-0005-0000-0000-0000EC080000}"/>
    <cellStyle name="40% - Énfasis6 26 5" xfId="2239" xr:uid="{00000000-0005-0000-0000-0000ED080000}"/>
    <cellStyle name="40% - Énfasis6 27" xfId="2240" xr:uid="{00000000-0005-0000-0000-0000EE080000}"/>
    <cellStyle name="40% - Énfasis6 27 2" xfId="2241" xr:uid="{00000000-0005-0000-0000-0000EF080000}"/>
    <cellStyle name="40% - Énfasis6 27 3" xfId="2242" xr:uid="{00000000-0005-0000-0000-0000F0080000}"/>
    <cellStyle name="40% - Énfasis6 27 4" xfId="2243" xr:uid="{00000000-0005-0000-0000-0000F1080000}"/>
    <cellStyle name="40% - Énfasis6 27 5" xfId="2244" xr:uid="{00000000-0005-0000-0000-0000F2080000}"/>
    <cellStyle name="40% - Énfasis6 28" xfId="2245" xr:uid="{00000000-0005-0000-0000-0000F3080000}"/>
    <cellStyle name="40% - Énfasis6 28 2" xfId="2246" xr:uid="{00000000-0005-0000-0000-0000F4080000}"/>
    <cellStyle name="40% - Énfasis6 28 3" xfId="2247" xr:uid="{00000000-0005-0000-0000-0000F5080000}"/>
    <cellStyle name="40% - Énfasis6 28 4" xfId="2248" xr:uid="{00000000-0005-0000-0000-0000F6080000}"/>
    <cellStyle name="40% - Énfasis6 28 5" xfId="2249" xr:uid="{00000000-0005-0000-0000-0000F7080000}"/>
    <cellStyle name="40% - Énfasis6 29" xfId="2250" xr:uid="{00000000-0005-0000-0000-0000F8080000}"/>
    <cellStyle name="40% - Énfasis6 29 2" xfId="2251" xr:uid="{00000000-0005-0000-0000-0000F9080000}"/>
    <cellStyle name="40% - Énfasis6 29 3" xfId="2252" xr:uid="{00000000-0005-0000-0000-0000FA080000}"/>
    <cellStyle name="40% - Énfasis6 29 4" xfId="2253" xr:uid="{00000000-0005-0000-0000-0000FB080000}"/>
    <cellStyle name="40% - Énfasis6 29 5" xfId="2254" xr:uid="{00000000-0005-0000-0000-0000FC080000}"/>
    <cellStyle name="40% - Énfasis6 3" xfId="2255" xr:uid="{00000000-0005-0000-0000-0000FD080000}"/>
    <cellStyle name="40% - Énfasis6 3 2" xfId="2256" xr:uid="{00000000-0005-0000-0000-0000FE080000}"/>
    <cellStyle name="40% - Énfasis6 3 2 2" xfId="4047" xr:uid="{00000000-0005-0000-0000-000072000000}"/>
    <cellStyle name="40% - Énfasis6 3 3" xfId="2257" xr:uid="{00000000-0005-0000-0000-0000FF080000}"/>
    <cellStyle name="40% - Énfasis6 3 4" xfId="2258" xr:uid="{00000000-0005-0000-0000-000000090000}"/>
    <cellStyle name="40% - Énfasis6 3 5" xfId="2259" xr:uid="{00000000-0005-0000-0000-000001090000}"/>
    <cellStyle name="40% - Énfasis6 30" xfId="2260" xr:uid="{00000000-0005-0000-0000-000002090000}"/>
    <cellStyle name="40% - Énfasis6 30 2" xfId="2261" xr:uid="{00000000-0005-0000-0000-000003090000}"/>
    <cellStyle name="40% - Énfasis6 30 3" xfId="2262" xr:uid="{00000000-0005-0000-0000-000004090000}"/>
    <cellStyle name="40% - Énfasis6 30 4" xfId="2263" xr:uid="{00000000-0005-0000-0000-000005090000}"/>
    <cellStyle name="40% - Énfasis6 30 5" xfId="2264" xr:uid="{00000000-0005-0000-0000-000006090000}"/>
    <cellStyle name="40% - Énfasis6 31" xfId="2265" xr:uid="{00000000-0005-0000-0000-000007090000}"/>
    <cellStyle name="40% - Énfasis6 31 2" xfId="2266" xr:uid="{00000000-0005-0000-0000-000008090000}"/>
    <cellStyle name="40% - Énfasis6 31 3" xfId="2267" xr:uid="{00000000-0005-0000-0000-000009090000}"/>
    <cellStyle name="40% - Énfasis6 31 4" xfId="2268" xr:uid="{00000000-0005-0000-0000-00000A090000}"/>
    <cellStyle name="40% - Énfasis6 31 5" xfId="2269" xr:uid="{00000000-0005-0000-0000-00000B090000}"/>
    <cellStyle name="40% - Énfasis6 32" xfId="2270" xr:uid="{00000000-0005-0000-0000-00000C090000}"/>
    <cellStyle name="40% - Énfasis6 32 2" xfId="2271" xr:uid="{00000000-0005-0000-0000-00000D090000}"/>
    <cellStyle name="40% - Énfasis6 32 3" xfId="2272" xr:uid="{00000000-0005-0000-0000-00000E090000}"/>
    <cellStyle name="40% - Énfasis6 32 4" xfId="2273" xr:uid="{00000000-0005-0000-0000-00000F090000}"/>
    <cellStyle name="40% - Énfasis6 32 5" xfId="2274" xr:uid="{00000000-0005-0000-0000-000010090000}"/>
    <cellStyle name="40% - Énfasis6 33" xfId="2275" xr:uid="{00000000-0005-0000-0000-000011090000}"/>
    <cellStyle name="40% - Énfasis6 33 2" xfId="2276" xr:uid="{00000000-0005-0000-0000-000012090000}"/>
    <cellStyle name="40% - Énfasis6 33 3" xfId="2277" xr:uid="{00000000-0005-0000-0000-000013090000}"/>
    <cellStyle name="40% - Énfasis6 33 4" xfId="2278" xr:uid="{00000000-0005-0000-0000-000014090000}"/>
    <cellStyle name="40% - Énfasis6 33 5" xfId="2279" xr:uid="{00000000-0005-0000-0000-000015090000}"/>
    <cellStyle name="40% - Énfasis6 34" xfId="2280" xr:uid="{00000000-0005-0000-0000-000016090000}"/>
    <cellStyle name="40% - Énfasis6 34 2" xfId="2281" xr:uid="{00000000-0005-0000-0000-000017090000}"/>
    <cellStyle name="40% - Énfasis6 34 3" xfId="2282" xr:uid="{00000000-0005-0000-0000-000018090000}"/>
    <cellStyle name="40% - Énfasis6 34 4" xfId="2283" xr:uid="{00000000-0005-0000-0000-000019090000}"/>
    <cellStyle name="40% - Énfasis6 34 5" xfId="2284" xr:uid="{00000000-0005-0000-0000-00001A090000}"/>
    <cellStyle name="40% - Énfasis6 35" xfId="2285" xr:uid="{00000000-0005-0000-0000-00001B090000}"/>
    <cellStyle name="40% - Énfasis6 35 2" xfId="2286" xr:uid="{00000000-0005-0000-0000-00001C090000}"/>
    <cellStyle name="40% - Énfasis6 35 3" xfId="2287" xr:uid="{00000000-0005-0000-0000-00001D090000}"/>
    <cellStyle name="40% - Énfasis6 35 4" xfId="2288" xr:uid="{00000000-0005-0000-0000-00001E090000}"/>
    <cellStyle name="40% - Énfasis6 35 5" xfId="2289" xr:uid="{00000000-0005-0000-0000-00001F090000}"/>
    <cellStyle name="40% - Énfasis6 36" xfId="2290" xr:uid="{00000000-0005-0000-0000-000020090000}"/>
    <cellStyle name="40% - Énfasis6 36 2" xfId="2291" xr:uid="{00000000-0005-0000-0000-000021090000}"/>
    <cellStyle name="40% - Énfasis6 36 3" xfId="2292" xr:uid="{00000000-0005-0000-0000-000022090000}"/>
    <cellStyle name="40% - Énfasis6 36 4" xfId="2293" xr:uid="{00000000-0005-0000-0000-000023090000}"/>
    <cellStyle name="40% - Énfasis6 36 5" xfId="2294" xr:uid="{00000000-0005-0000-0000-000024090000}"/>
    <cellStyle name="40% - Énfasis6 37" xfId="2295" xr:uid="{00000000-0005-0000-0000-000025090000}"/>
    <cellStyle name="40% - Énfasis6 37 2" xfId="2296" xr:uid="{00000000-0005-0000-0000-000026090000}"/>
    <cellStyle name="40% - Énfasis6 37 3" xfId="2297" xr:uid="{00000000-0005-0000-0000-000027090000}"/>
    <cellStyle name="40% - Énfasis6 37 4" xfId="2298" xr:uid="{00000000-0005-0000-0000-000028090000}"/>
    <cellStyle name="40% - Énfasis6 37 5" xfId="2299" xr:uid="{00000000-0005-0000-0000-000029090000}"/>
    <cellStyle name="40% - Énfasis6 38" xfId="2300" xr:uid="{00000000-0005-0000-0000-00002A090000}"/>
    <cellStyle name="40% - Énfasis6 38 2" xfId="2301" xr:uid="{00000000-0005-0000-0000-00002B090000}"/>
    <cellStyle name="40% - Énfasis6 38 3" xfId="2302" xr:uid="{00000000-0005-0000-0000-00002C090000}"/>
    <cellStyle name="40% - Énfasis6 38 4" xfId="2303" xr:uid="{00000000-0005-0000-0000-00002D090000}"/>
    <cellStyle name="40% - Énfasis6 38 5" xfId="2304" xr:uid="{00000000-0005-0000-0000-00002E090000}"/>
    <cellStyle name="40% - Énfasis6 39" xfId="2305" xr:uid="{00000000-0005-0000-0000-00002F090000}"/>
    <cellStyle name="40% - Énfasis6 4" xfId="2306" xr:uid="{00000000-0005-0000-0000-000030090000}"/>
    <cellStyle name="40% - Énfasis6 4 2" xfId="2307" xr:uid="{00000000-0005-0000-0000-000031090000}"/>
    <cellStyle name="40% - Énfasis6 4 3" xfId="2308" xr:uid="{00000000-0005-0000-0000-000032090000}"/>
    <cellStyle name="40% - Énfasis6 4 4" xfId="2309" xr:uid="{00000000-0005-0000-0000-000033090000}"/>
    <cellStyle name="40% - Énfasis6 4 5" xfId="2310" xr:uid="{00000000-0005-0000-0000-000034090000}"/>
    <cellStyle name="40% - Énfasis6 4 6" xfId="3641" xr:uid="{00000000-0005-0000-0000-00003F000000}"/>
    <cellStyle name="40% - Énfasis6 40" xfId="2311" xr:uid="{00000000-0005-0000-0000-000035090000}"/>
    <cellStyle name="40% - Énfasis6 41" xfId="2312" xr:uid="{00000000-0005-0000-0000-000036090000}"/>
    <cellStyle name="40% - Énfasis6 42" xfId="2313" xr:uid="{00000000-0005-0000-0000-000037090000}"/>
    <cellStyle name="40% - Énfasis6 43" xfId="2314" xr:uid="{00000000-0005-0000-0000-000038090000}"/>
    <cellStyle name="40% - Énfasis6 44" xfId="2148" xr:uid="{00000000-0005-0000-0000-000092080000}"/>
    <cellStyle name="40% - Énfasis6 5" xfId="2315" xr:uid="{00000000-0005-0000-0000-000039090000}"/>
    <cellStyle name="40% - Énfasis6 5 2" xfId="2316" xr:uid="{00000000-0005-0000-0000-00003A090000}"/>
    <cellStyle name="40% - Énfasis6 5 3" xfId="2317" xr:uid="{00000000-0005-0000-0000-00003B090000}"/>
    <cellStyle name="40% - Énfasis6 5 4" xfId="2318" xr:uid="{00000000-0005-0000-0000-00003C090000}"/>
    <cellStyle name="40% - Énfasis6 5 5" xfId="2319" xr:uid="{00000000-0005-0000-0000-00003D090000}"/>
    <cellStyle name="40% - Énfasis6 5 6" xfId="4046" xr:uid="{00000000-0005-0000-0000-000074000000}"/>
    <cellStyle name="40% - Énfasis6 6" xfId="2320" xr:uid="{00000000-0005-0000-0000-00003E090000}"/>
    <cellStyle name="40% - Énfasis6 6 2" xfId="2321" xr:uid="{00000000-0005-0000-0000-00003F090000}"/>
    <cellStyle name="40% - Énfasis6 6 3" xfId="2322" xr:uid="{00000000-0005-0000-0000-000040090000}"/>
    <cellStyle name="40% - Énfasis6 6 4" xfId="2323" xr:uid="{00000000-0005-0000-0000-000041090000}"/>
    <cellStyle name="40% - Énfasis6 6 5" xfId="2324" xr:uid="{00000000-0005-0000-0000-000042090000}"/>
    <cellStyle name="40% - Énfasis6 6 6" xfId="4045" xr:uid="{00000000-0005-0000-0000-000075000000}"/>
    <cellStyle name="40% - Énfasis6 7" xfId="2325" xr:uid="{00000000-0005-0000-0000-000043090000}"/>
    <cellStyle name="40% - Énfasis6 7 2" xfId="2326" xr:uid="{00000000-0005-0000-0000-000044090000}"/>
    <cellStyle name="40% - Énfasis6 7 3" xfId="2327" xr:uid="{00000000-0005-0000-0000-000045090000}"/>
    <cellStyle name="40% - Énfasis6 7 4" xfId="2328" xr:uid="{00000000-0005-0000-0000-000046090000}"/>
    <cellStyle name="40% - Énfasis6 7 5" xfId="2329" xr:uid="{00000000-0005-0000-0000-000047090000}"/>
    <cellStyle name="40% - Énfasis6 7 6" xfId="4044" xr:uid="{00000000-0005-0000-0000-000076000000}"/>
    <cellStyle name="40% - Énfasis6 8" xfId="2330" xr:uid="{00000000-0005-0000-0000-000048090000}"/>
    <cellStyle name="40% - Énfasis6 8 2" xfId="2331" xr:uid="{00000000-0005-0000-0000-000049090000}"/>
    <cellStyle name="40% - Énfasis6 8 3" xfId="2332" xr:uid="{00000000-0005-0000-0000-00004A090000}"/>
    <cellStyle name="40% - Énfasis6 8 4" xfId="2333" xr:uid="{00000000-0005-0000-0000-00004B090000}"/>
    <cellStyle name="40% - Énfasis6 8 5" xfId="2334" xr:uid="{00000000-0005-0000-0000-00004C090000}"/>
    <cellStyle name="40% - Énfasis6 9" xfId="2335" xr:uid="{00000000-0005-0000-0000-00004D090000}"/>
    <cellStyle name="40% - Énfasis6 9 2" xfId="2336" xr:uid="{00000000-0005-0000-0000-00004E090000}"/>
    <cellStyle name="40% - Énfasis6 9 3" xfId="2337" xr:uid="{00000000-0005-0000-0000-00004F090000}"/>
    <cellStyle name="40% - Énfasis6 9 4" xfId="2338" xr:uid="{00000000-0005-0000-0000-000050090000}"/>
    <cellStyle name="40% - Énfasis6 9 5" xfId="2339" xr:uid="{00000000-0005-0000-0000-000051090000}"/>
    <cellStyle name="60% - Accent1" xfId="2340" xr:uid="{00000000-0005-0000-0000-000052090000}"/>
    <cellStyle name="60% - Accent2" xfId="2341" xr:uid="{00000000-0005-0000-0000-000053090000}"/>
    <cellStyle name="60% - Accent3" xfId="2342" xr:uid="{00000000-0005-0000-0000-000054090000}"/>
    <cellStyle name="60% - Accent4" xfId="2343" xr:uid="{00000000-0005-0000-0000-000055090000}"/>
    <cellStyle name="60% - Accent5" xfId="2344" xr:uid="{00000000-0005-0000-0000-000056090000}"/>
    <cellStyle name="60% - Accent6" xfId="2345" xr:uid="{00000000-0005-0000-0000-000057090000}"/>
    <cellStyle name="60% - Énfasis1 2" xfId="2347" xr:uid="{00000000-0005-0000-0000-000059090000}"/>
    <cellStyle name="60% - Énfasis1 2 2" xfId="2348" xr:uid="{00000000-0005-0000-0000-00005A090000}"/>
    <cellStyle name="60% - Énfasis1 2 2 2" xfId="3644" xr:uid="{00000000-0005-0000-0000-000047000000}"/>
    <cellStyle name="60% - Énfasis1 2 3" xfId="2349" xr:uid="{00000000-0005-0000-0000-00005B090000}"/>
    <cellStyle name="60% - Énfasis1 3" xfId="2350" xr:uid="{00000000-0005-0000-0000-00005C090000}"/>
    <cellStyle name="60% - Énfasis1 3 2" xfId="4043" xr:uid="{00000000-0005-0000-0000-000080000000}"/>
    <cellStyle name="60% - Énfasis1 4" xfId="2351" xr:uid="{00000000-0005-0000-0000-00005D090000}"/>
    <cellStyle name="60% - Énfasis1 4 2" xfId="3643" xr:uid="{00000000-0005-0000-0000-000049000000}"/>
    <cellStyle name="60% - Énfasis1 5" xfId="2352" xr:uid="{00000000-0005-0000-0000-00005E090000}"/>
    <cellStyle name="60% - Énfasis1 5 2" xfId="4042" xr:uid="{00000000-0005-0000-0000-000082000000}"/>
    <cellStyle name="60% - Énfasis1 6" xfId="2346" xr:uid="{00000000-0005-0000-0000-000058090000}"/>
    <cellStyle name="60% - Énfasis1 7" xfId="4041" xr:uid="{00000000-0005-0000-0000-000084000000}"/>
    <cellStyle name="60% - Énfasis2 2" xfId="2354" xr:uid="{00000000-0005-0000-0000-000060090000}"/>
    <cellStyle name="60% - Énfasis2 2 2" xfId="2355" xr:uid="{00000000-0005-0000-0000-000061090000}"/>
    <cellStyle name="60% - Énfasis2 2 2 2" xfId="3646" xr:uid="{00000000-0005-0000-0000-00004B000000}"/>
    <cellStyle name="60% - Énfasis2 2 3" xfId="2356" xr:uid="{00000000-0005-0000-0000-000062090000}"/>
    <cellStyle name="60% - Énfasis2 3" xfId="2357" xr:uid="{00000000-0005-0000-0000-000063090000}"/>
    <cellStyle name="60% - Énfasis2 3 2" xfId="3647" xr:uid="{00000000-0005-0000-0000-00004C000000}"/>
    <cellStyle name="60% - Énfasis2 3 2 2" xfId="4040" xr:uid="{00000000-0005-0000-0000-000088000000}"/>
    <cellStyle name="60% - Énfasis2 4" xfId="2358" xr:uid="{00000000-0005-0000-0000-000064090000}"/>
    <cellStyle name="60% - Énfasis2 4 2" xfId="3645" xr:uid="{00000000-0005-0000-0000-00004D000000}"/>
    <cellStyle name="60% - Énfasis2 5" xfId="2353" xr:uid="{00000000-0005-0000-0000-00005F090000}"/>
    <cellStyle name="60% - Énfasis2 6" xfId="4039" xr:uid="{00000000-0005-0000-0000-00008B000000}"/>
    <cellStyle name="60% - Énfasis2 7" xfId="4038" xr:uid="{00000000-0005-0000-0000-00008C000000}"/>
    <cellStyle name="60% - Énfasis3 2" xfId="2360" xr:uid="{00000000-0005-0000-0000-000066090000}"/>
    <cellStyle name="60% - Énfasis3 2 2" xfId="2361" xr:uid="{00000000-0005-0000-0000-000067090000}"/>
    <cellStyle name="60% - Énfasis3 2 2 2" xfId="3649" xr:uid="{00000000-0005-0000-0000-00004F000000}"/>
    <cellStyle name="60% - Énfasis3 2 3" xfId="2362" xr:uid="{00000000-0005-0000-0000-000068090000}"/>
    <cellStyle name="60% - Énfasis3 3" xfId="2363" xr:uid="{00000000-0005-0000-0000-000069090000}"/>
    <cellStyle name="60% - Énfasis3 3 2" xfId="3650" xr:uid="{00000000-0005-0000-0000-000050000000}"/>
    <cellStyle name="60% - Énfasis3 3 2 2" xfId="4037" xr:uid="{00000000-0005-0000-0000-000090000000}"/>
    <cellStyle name="60% - Énfasis3 4" xfId="2364" xr:uid="{00000000-0005-0000-0000-00006A090000}"/>
    <cellStyle name="60% - Énfasis3 4 2" xfId="3648" xr:uid="{00000000-0005-0000-0000-000051000000}"/>
    <cellStyle name="60% - Énfasis3 5" xfId="2365" xr:uid="{00000000-0005-0000-0000-00006B090000}"/>
    <cellStyle name="60% - Énfasis3 5 2" xfId="4036" xr:uid="{00000000-0005-0000-0000-000092000000}"/>
    <cellStyle name="60% - Énfasis3 6" xfId="2359" xr:uid="{00000000-0005-0000-0000-000065090000}"/>
    <cellStyle name="60% - Énfasis3 7" xfId="4035" xr:uid="{00000000-0005-0000-0000-000094000000}"/>
    <cellStyle name="60% - Énfasis4 2" xfId="2367" xr:uid="{00000000-0005-0000-0000-00006D090000}"/>
    <cellStyle name="60% - Énfasis4 2 2" xfId="2368" xr:uid="{00000000-0005-0000-0000-00006E090000}"/>
    <cellStyle name="60% - Énfasis4 2 2 2" xfId="3652" xr:uid="{00000000-0005-0000-0000-000053000000}"/>
    <cellStyle name="60% - Énfasis4 2 3" xfId="2369" xr:uid="{00000000-0005-0000-0000-00006F090000}"/>
    <cellStyle name="60% - Énfasis4 3" xfId="2370" xr:uid="{00000000-0005-0000-0000-000070090000}"/>
    <cellStyle name="60% - Énfasis4 3 2" xfId="3653" xr:uid="{00000000-0005-0000-0000-000054000000}"/>
    <cellStyle name="60% - Énfasis4 3 2 2" xfId="4034" xr:uid="{00000000-0005-0000-0000-000098000000}"/>
    <cellStyle name="60% - Énfasis4 4" xfId="2371" xr:uid="{00000000-0005-0000-0000-000071090000}"/>
    <cellStyle name="60% - Énfasis4 4 2" xfId="3651" xr:uid="{00000000-0005-0000-0000-000055000000}"/>
    <cellStyle name="60% - Énfasis4 5" xfId="2372" xr:uid="{00000000-0005-0000-0000-000072090000}"/>
    <cellStyle name="60% - Énfasis4 5 2" xfId="4033" xr:uid="{00000000-0005-0000-0000-00009A000000}"/>
    <cellStyle name="60% - Énfasis4 6" xfId="2366" xr:uid="{00000000-0005-0000-0000-00006C090000}"/>
    <cellStyle name="60% - Énfasis4 7" xfId="4032" xr:uid="{00000000-0005-0000-0000-00009C000000}"/>
    <cellStyle name="60% - Énfasis5 2" xfId="2374" xr:uid="{00000000-0005-0000-0000-000074090000}"/>
    <cellStyle name="60% - Énfasis5 2 2" xfId="2375" xr:uid="{00000000-0005-0000-0000-000075090000}"/>
    <cellStyle name="60% - Énfasis5 2 2 2" xfId="3655" xr:uid="{00000000-0005-0000-0000-000057000000}"/>
    <cellStyle name="60% - Énfasis5 2 3" xfId="2376" xr:uid="{00000000-0005-0000-0000-000076090000}"/>
    <cellStyle name="60% - Énfasis5 3" xfId="2377" xr:uid="{00000000-0005-0000-0000-000077090000}"/>
    <cellStyle name="60% - Énfasis5 3 2" xfId="3656" xr:uid="{00000000-0005-0000-0000-000058000000}"/>
    <cellStyle name="60% - Énfasis5 3 2 2" xfId="4031" xr:uid="{00000000-0005-0000-0000-0000A0000000}"/>
    <cellStyle name="60% - Énfasis5 4" xfId="2378" xr:uid="{00000000-0005-0000-0000-000078090000}"/>
    <cellStyle name="60% - Énfasis5 4 2" xfId="3654" xr:uid="{00000000-0005-0000-0000-000059000000}"/>
    <cellStyle name="60% - Énfasis5 5" xfId="2373" xr:uid="{00000000-0005-0000-0000-000073090000}"/>
    <cellStyle name="60% - Énfasis5 6" xfId="4030" xr:uid="{00000000-0005-0000-0000-0000A3000000}"/>
    <cellStyle name="60% - Énfasis5 7" xfId="4029" xr:uid="{00000000-0005-0000-0000-0000A4000000}"/>
    <cellStyle name="60% - Énfasis6 2" xfId="2380" xr:uid="{00000000-0005-0000-0000-00007A090000}"/>
    <cellStyle name="60% - Énfasis6 2 2" xfId="2381" xr:uid="{00000000-0005-0000-0000-00007B090000}"/>
    <cellStyle name="60% - Énfasis6 2 2 2" xfId="3658" xr:uid="{00000000-0005-0000-0000-00005B000000}"/>
    <cellStyle name="60% - Énfasis6 2 3" xfId="2382" xr:uid="{00000000-0005-0000-0000-00007C090000}"/>
    <cellStyle name="60% - Énfasis6 3" xfId="2383" xr:uid="{00000000-0005-0000-0000-00007D090000}"/>
    <cellStyle name="60% - Énfasis6 3 2" xfId="3659" xr:uid="{00000000-0005-0000-0000-00005C000000}"/>
    <cellStyle name="60% - Énfasis6 3 2 2" xfId="4028" xr:uid="{00000000-0005-0000-0000-0000A8000000}"/>
    <cellStyle name="60% - Énfasis6 4" xfId="2384" xr:uid="{00000000-0005-0000-0000-00007E090000}"/>
    <cellStyle name="60% - Énfasis6 4 2" xfId="3657" xr:uid="{00000000-0005-0000-0000-00005D000000}"/>
    <cellStyle name="60% - Énfasis6 5" xfId="2385" xr:uid="{00000000-0005-0000-0000-00007F090000}"/>
    <cellStyle name="60% - Énfasis6 5 2" xfId="4027" xr:uid="{00000000-0005-0000-0000-0000AA000000}"/>
    <cellStyle name="60% - Énfasis6 6" xfId="2379" xr:uid="{00000000-0005-0000-0000-000079090000}"/>
    <cellStyle name="60% - Énfasis6 7" xfId="4026" xr:uid="{00000000-0005-0000-0000-0000AC000000}"/>
    <cellStyle name="A3 297 x 420 mm" xfId="7" xr:uid="{00000000-0005-0000-0000-000001000000}"/>
    <cellStyle name="A3 297 x 420 mm 2" xfId="2386" xr:uid="{00000000-0005-0000-0000-000080090000}"/>
    <cellStyle name="A3 297 x 420 mm 2 2" xfId="3939" xr:uid="{00000000-0005-0000-0000-0000AE000000}"/>
    <cellStyle name="A3 297 x 420 mm 28" xfId="3936" xr:uid="{00000000-0005-0000-0000-0000AF000000}"/>
    <cellStyle name="Accent1" xfId="2387" xr:uid="{00000000-0005-0000-0000-000081090000}"/>
    <cellStyle name="Accent2" xfId="2388" xr:uid="{00000000-0005-0000-0000-000082090000}"/>
    <cellStyle name="Accent3" xfId="2389" xr:uid="{00000000-0005-0000-0000-000083090000}"/>
    <cellStyle name="Accent4" xfId="2390" xr:uid="{00000000-0005-0000-0000-000084090000}"/>
    <cellStyle name="Accent5" xfId="2391" xr:uid="{00000000-0005-0000-0000-000085090000}"/>
    <cellStyle name="Accent6" xfId="2392" xr:uid="{00000000-0005-0000-0000-000086090000}"/>
    <cellStyle name="Bad" xfId="2393" xr:uid="{00000000-0005-0000-0000-000087090000}"/>
    <cellStyle name="Buena 2" xfId="2394" xr:uid="{00000000-0005-0000-0000-000088090000}"/>
    <cellStyle name="Buena 2 2" xfId="2395" xr:uid="{00000000-0005-0000-0000-000089090000}"/>
    <cellStyle name="Buena 2 2 2" xfId="3661" xr:uid="{00000000-0005-0000-0000-000067000000}"/>
    <cellStyle name="Buena 2 3" xfId="2396" xr:uid="{00000000-0005-0000-0000-00008A090000}"/>
    <cellStyle name="Buena 3" xfId="2397" xr:uid="{00000000-0005-0000-0000-00008B090000}"/>
    <cellStyle name="Buena 3 2" xfId="4025" xr:uid="{00000000-0005-0000-0000-0000BA000000}"/>
    <cellStyle name="Buena 4" xfId="2398" xr:uid="{00000000-0005-0000-0000-00008C090000}"/>
    <cellStyle name="Buena 4 2" xfId="3660" xr:uid="{00000000-0005-0000-0000-000069000000}"/>
    <cellStyle name="Buena 5" xfId="2399" xr:uid="{00000000-0005-0000-0000-00008D090000}"/>
    <cellStyle name="Buena 5 2" xfId="4024" xr:uid="{00000000-0005-0000-0000-0000BC000000}"/>
    <cellStyle name="Buena 6" xfId="4023" xr:uid="{00000000-0005-0000-0000-0000BD000000}"/>
    <cellStyle name="Buena 7" xfId="4022" xr:uid="{00000000-0005-0000-0000-0000BE000000}"/>
    <cellStyle name="Calculation" xfId="2400" xr:uid="{00000000-0005-0000-0000-00008E090000}"/>
    <cellStyle name="Calculation 2" xfId="3778" xr:uid="{00000000-0005-0000-0000-00006B000000}"/>
    <cellStyle name="Calculation 3" xfId="3807" xr:uid="{00000000-0005-0000-0000-00006C000000}"/>
    <cellStyle name="Calculation 4" xfId="3842" xr:uid="{00000000-0005-0000-0000-00006D000000}"/>
    <cellStyle name="Cálculo 2" xfId="2402" xr:uid="{00000000-0005-0000-0000-000090090000}"/>
    <cellStyle name="Cálculo 2 2" xfId="2403" xr:uid="{00000000-0005-0000-0000-000091090000}"/>
    <cellStyle name="Cálculo 2 2 2" xfId="3771" xr:uid="{00000000-0005-0000-0000-000070000000}"/>
    <cellStyle name="Cálculo 2 2 3" xfId="3841" xr:uid="{00000000-0005-0000-0000-000071000000}"/>
    <cellStyle name="Cálculo 2 2 4" xfId="3792" xr:uid="{00000000-0005-0000-0000-000072000000}"/>
    <cellStyle name="Cálculo 2 2 5" xfId="3664" xr:uid="{00000000-0005-0000-0000-00006F000000}"/>
    <cellStyle name="Cálculo 2 3" xfId="2404" xr:uid="{00000000-0005-0000-0000-000092090000}"/>
    <cellStyle name="Cálculo 2 3 2" xfId="3803" xr:uid="{00000000-0005-0000-0000-000074000000}"/>
    <cellStyle name="Cálculo 2 3 3" xfId="3806" xr:uid="{00000000-0005-0000-0000-000075000000}"/>
    <cellStyle name="Cálculo 2 3 4" xfId="3816" xr:uid="{00000000-0005-0000-0000-000076000000}"/>
    <cellStyle name="Cálculo 2 3 5" xfId="3663" xr:uid="{00000000-0005-0000-0000-000073000000}"/>
    <cellStyle name="Cálculo 2 4" xfId="3815" xr:uid="{00000000-0005-0000-0000-000077000000}"/>
    <cellStyle name="Cálculo 2 5" xfId="4100" xr:uid="{00000000-0005-0000-0000-0000CD000000}"/>
    <cellStyle name="Cálculo 3" xfId="2405" xr:uid="{00000000-0005-0000-0000-000093090000}"/>
    <cellStyle name="Cálculo 3 2" xfId="3665" xr:uid="{00000000-0005-0000-0000-000079000000}"/>
    <cellStyle name="Cálculo 3 3" xfId="3822" xr:uid="{00000000-0005-0000-0000-00007A000000}"/>
    <cellStyle name="Cálculo 3 4" xfId="3767" xr:uid="{00000000-0005-0000-0000-00007B000000}"/>
    <cellStyle name="Cálculo 3 5" xfId="3813" xr:uid="{00000000-0005-0000-0000-00007C000000}"/>
    <cellStyle name="Cálculo 3 6" xfId="3602" xr:uid="{00000000-0005-0000-0000-000078000000}"/>
    <cellStyle name="Cálculo 4" xfId="2406" xr:uid="{00000000-0005-0000-0000-000094090000}"/>
    <cellStyle name="Cálculo 4 2" xfId="3805" xr:uid="{00000000-0005-0000-0000-00007E000000}"/>
    <cellStyle name="Cálculo 4 3" xfId="3804" xr:uid="{00000000-0005-0000-0000-00007F000000}"/>
    <cellStyle name="Cálculo 4 4" xfId="3868" xr:uid="{00000000-0005-0000-0000-000080000000}"/>
    <cellStyle name="Cálculo 4 5" xfId="3662" xr:uid="{00000000-0005-0000-0000-00007D000000}"/>
    <cellStyle name="Cálculo 5" xfId="2407" xr:uid="{00000000-0005-0000-0000-000095090000}"/>
    <cellStyle name="Cálculo 5 2" xfId="3891" xr:uid="{00000000-0005-0000-0000-0000DA000000}"/>
    <cellStyle name="Cálculo 5 3" xfId="4021" xr:uid="{00000000-0005-0000-0000-0000D9000000}"/>
    <cellStyle name="Cálculo 6" xfId="2401" xr:uid="{00000000-0005-0000-0000-00008F090000}"/>
    <cellStyle name="Cálculo 6 2" xfId="3890" xr:uid="{00000000-0005-0000-0000-0000DC000000}"/>
    <cellStyle name="Cálculo 7" xfId="4020" xr:uid="{00000000-0005-0000-0000-0000DD000000}"/>
    <cellStyle name="Cálculo 7 2" xfId="3889" xr:uid="{00000000-0005-0000-0000-0000DE000000}"/>
    <cellStyle name="Celda de comprobación 2" xfId="2409" xr:uid="{00000000-0005-0000-0000-000097090000}"/>
    <cellStyle name="Celda de comprobación 2 2" xfId="2410" xr:uid="{00000000-0005-0000-0000-000098090000}"/>
    <cellStyle name="Celda de comprobación 2 2 2" xfId="3666" xr:uid="{00000000-0005-0000-0000-000082000000}"/>
    <cellStyle name="Celda de comprobación 2 3" xfId="2411" xr:uid="{00000000-0005-0000-0000-000099090000}"/>
    <cellStyle name="Celda de comprobación 3" xfId="2412" xr:uid="{00000000-0005-0000-0000-00009A090000}"/>
    <cellStyle name="Celda de comprobación 3 2" xfId="4019" xr:uid="{00000000-0005-0000-0000-0000E2000000}"/>
    <cellStyle name="Celda de comprobación 4" xfId="2408" xr:uid="{00000000-0005-0000-0000-000096090000}"/>
    <cellStyle name="Celda de comprobación 5" xfId="4018" xr:uid="{00000000-0005-0000-0000-0000E4000000}"/>
    <cellStyle name="Celda de comprobación 6" xfId="4017" xr:uid="{00000000-0005-0000-0000-0000E5000000}"/>
    <cellStyle name="Celda de comprobación 7" xfId="4016" xr:uid="{00000000-0005-0000-0000-0000E6000000}"/>
    <cellStyle name="Celda vinculada 2" xfId="2414" xr:uid="{00000000-0005-0000-0000-00009C090000}"/>
    <cellStyle name="Celda vinculada 2 2" xfId="2415" xr:uid="{00000000-0005-0000-0000-00009D090000}"/>
    <cellStyle name="Celda vinculada 2 2 2" xfId="3668" xr:uid="{00000000-0005-0000-0000-000086000000}"/>
    <cellStyle name="Celda vinculada 2 3" xfId="2416" xr:uid="{00000000-0005-0000-0000-00009E090000}"/>
    <cellStyle name="Celda vinculada 3" xfId="2417" xr:uid="{00000000-0005-0000-0000-00009F090000}"/>
    <cellStyle name="Celda vinculada 3 2" xfId="3669" xr:uid="{00000000-0005-0000-0000-000087000000}"/>
    <cellStyle name="Celda vinculada 3 2 2" xfId="4015" xr:uid="{00000000-0005-0000-0000-0000EA000000}"/>
    <cellStyle name="Celda vinculada 4" xfId="2418" xr:uid="{00000000-0005-0000-0000-0000A0090000}"/>
    <cellStyle name="Celda vinculada 4 2" xfId="3667" xr:uid="{00000000-0005-0000-0000-000088000000}"/>
    <cellStyle name="Celda vinculada 5" xfId="2413" xr:uid="{00000000-0005-0000-0000-00009B090000}"/>
    <cellStyle name="Celda vinculada 6" xfId="4014" xr:uid="{00000000-0005-0000-0000-0000ED000000}"/>
    <cellStyle name="Celda vinculada 7" xfId="4013" xr:uid="{00000000-0005-0000-0000-0000EE000000}"/>
    <cellStyle name="Check Cell" xfId="2419" xr:uid="{00000000-0005-0000-0000-0000A1090000}"/>
    <cellStyle name="Comma 2" xfId="3910" xr:uid="{00000000-0005-0000-0000-0000F0000000}"/>
    <cellStyle name="Encabezado 1 2" xfId="3670" xr:uid="{00000000-0005-0000-0000-00008A000000}"/>
    <cellStyle name="Encabezado 4 2" xfId="2421" xr:uid="{00000000-0005-0000-0000-0000A3090000}"/>
    <cellStyle name="Encabezado 4 2 2" xfId="2422" xr:uid="{00000000-0005-0000-0000-0000A4090000}"/>
    <cellStyle name="Encabezado 4 2 2 2" xfId="3671" xr:uid="{00000000-0005-0000-0000-00008C000000}"/>
    <cellStyle name="Encabezado 4 2 3" xfId="2423" xr:uid="{00000000-0005-0000-0000-0000A5090000}"/>
    <cellStyle name="Encabezado 4 2 4" xfId="3588" xr:uid="{00000000-0005-0000-0000-00008B000000}"/>
    <cellStyle name="Encabezado 4 3" xfId="2424" xr:uid="{00000000-0005-0000-0000-0000A6090000}"/>
    <cellStyle name="Encabezado 4 3 2" xfId="3672" xr:uid="{00000000-0005-0000-0000-00008D000000}"/>
    <cellStyle name="Encabezado 4 3 2 2" xfId="4012" xr:uid="{00000000-0005-0000-0000-0000F5000000}"/>
    <cellStyle name="Encabezado 4 4" xfId="2425" xr:uid="{00000000-0005-0000-0000-0000A7090000}"/>
    <cellStyle name="Encabezado 4 5" xfId="2426" xr:uid="{00000000-0005-0000-0000-0000A8090000}"/>
    <cellStyle name="Encabezado 4 5 2" xfId="4011" xr:uid="{00000000-0005-0000-0000-0000F7000000}"/>
    <cellStyle name="Encabezado 4 6" xfId="2420" xr:uid="{00000000-0005-0000-0000-0000A2090000}"/>
    <cellStyle name="Encabezado 4 7" xfId="4010" xr:uid="{00000000-0005-0000-0000-0000F9000000}"/>
    <cellStyle name="Énfasis1 2" xfId="2428" xr:uid="{00000000-0005-0000-0000-0000AA090000}"/>
    <cellStyle name="Énfasis1 2 2" xfId="2429" xr:uid="{00000000-0005-0000-0000-0000AB090000}"/>
    <cellStyle name="Énfasis1 2 2 2" xfId="3674" xr:uid="{00000000-0005-0000-0000-000090000000}"/>
    <cellStyle name="Énfasis1 2 3" xfId="2430" xr:uid="{00000000-0005-0000-0000-0000AC090000}"/>
    <cellStyle name="Énfasis1 3" xfId="2431" xr:uid="{00000000-0005-0000-0000-0000AD090000}"/>
    <cellStyle name="Énfasis1 3 2" xfId="4009" xr:uid="{00000000-0005-0000-0000-0000FD000000}"/>
    <cellStyle name="Énfasis1 4" xfId="2432" xr:uid="{00000000-0005-0000-0000-0000AE090000}"/>
    <cellStyle name="Énfasis1 4 2" xfId="3673" xr:uid="{00000000-0005-0000-0000-000092000000}"/>
    <cellStyle name="Énfasis1 5" xfId="2433" xr:uid="{00000000-0005-0000-0000-0000AF090000}"/>
    <cellStyle name="Énfasis1 5 2" xfId="4008" xr:uid="{00000000-0005-0000-0000-0000FF000000}"/>
    <cellStyle name="Énfasis1 6" xfId="2427" xr:uid="{00000000-0005-0000-0000-0000A9090000}"/>
    <cellStyle name="Énfasis1 7" xfId="4007" xr:uid="{00000000-0005-0000-0000-000001010000}"/>
    <cellStyle name="Énfasis2 2" xfId="2435" xr:uid="{00000000-0005-0000-0000-0000B1090000}"/>
    <cellStyle name="Énfasis2 2 2" xfId="2436" xr:uid="{00000000-0005-0000-0000-0000B2090000}"/>
    <cellStyle name="Énfasis2 2 2 2" xfId="3676" xr:uid="{00000000-0005-0000-0000-000094000000}"/>
    <cellStyle name="Énfasis2 2 3" xfId="2437" xr:uid="{00000000-0005-0000-0000-0000B3090000}"/>
    <cellStyle name="Énfasis2 3" xfId="2438" xr:uid="{00000000-0005-0000-0000-0000B4090000}"/>
    <cellStyle name="Énfasis2 3 2" xfId="4006" xr:uid="{00000000-0005-0000-0000-000005010000}"/>
    <cellStyle name="Énfasis2 4" xfId="2439" xr:uid="{00000000-0005-0000-0000-0000B5090000}"/>
    <cellStyle name="Énfasis2 4 2" xfId="3675" xr:uid="{00000000-0005-0000-0000-000096000000}"/>
    <cellStyle name="Énfasis2 5" xfId="2440" xr:uid="{00000000-0005-0000-0000-0000B6090000}"/>
    <cellStyle name="Énfasis2 5 2" xfId="4005" xr:uid="{00000000-0005-0000-0000-000007010000}"/>
    <cellStyle name="Énfasis2 6" xfId="2434" xr:uid="{00000000-0005-0000-0000-0000B0090000}"/>
    <cellStyle name="Énfasis2 7" xfId="4004" xr:uid="{00000000-0005-0000-0000-000009010000}"/>
    <cellStyle name="Énfasis3 2" xfId="2442" xr:uid="{00000000-0005-0000-0000-0000B8090000}"/>
    <cellStyle name="Énfasis3 2 2" xfId="2443" xr:uid="{00000000-0005-0000-0000-0000B9090000}"/>
    <cellStyle name="Énfasis3 2 2 2" xfId="3678" xr:uid="{00000000-0005-0000-0000-000098000000}"/>
    <cellStyle name="Énfasis3 2 3" xfId="2444" xr:uid="{00000000-0005-0000-0000-0000BA090000}"/>
    <cellStyle name="Énfasis3 3" xfId="2445" xr:uid="{00000000-0005-0000-0000-0000BB090000}"/>
    <cellStyle name="Énfasis3 3 2" xfId="3679" xr:uid="{00000000-0005-0000-0000-000099000000}"/>
    <cellStyle name="Énfasis3 3 2 2" xfId="4003" xr:uid="{00000000-0005-0000-0000-00000D010000}"/>
    <cellStyle name="Énfasis3 4" xfId="2446" xr:uid="{00000000-0005-0000-0000-0000BC090000}"/>
    <cellStyle name="Énfasis3 4 2" xfId="3677" xr:uid="{00000000-0005-0000-0000-00009A000000}"/>
    <cellStyle name="Énfasis3 5" xfId="2441" xr:uid="{00000000-0005-0000-0000-0000B7090000}"/>
    <cellStyle name="Énfasis3 6" xfId="4002" xr:uid="{00000000-0005-0000-0000-000010010000}"/>
    <cellStyle name="Énfasis3 7" xfId="4001" xr:uid="{00000000-0005-0000-0000-000011010000}"/>
    <cellStyle name="Énfasis4 2" xfId="2448" xr:uid="{00000000-0005-0000-0000-0000BE090000}"/>
    <cellStyle name="Énfasis4 2 2" xfId="2449" xr:uid="{00000000-0005-0000-0000-0000BF090000}"/>
    <cellStyle name="Énfasis4 2 2 2" xfId="3681" xr:uid="{00000000-0005-0000-0000-00009C000000}"/>
    <cellStyle name="Énfasis4 2 3" xfId="2450" xr:uid="{00000000-0005-0000-0000-0000C0090000}"/>
    <cellStyle name="Énfasis4 3" xfId="2451" xr:uid="{00000000-0005-0000-0000-0000C1090000}"/>
    <cellStyle name="Énfasis4 3 2" xfId="4000" xr:uid="{00000000-0005-0000-0000-000015010000}"/>
    <cellStyle name="Énfasis4 4" xfId="2452" xr:uid="{00000000-0005-0000-0000-0000C2090000}"/>
    <cellStyle name="Énfasis4 4 2" xfId="3680" xr:uid="{00000000-0005-0000-0000-00009E000000}"/>
    <cellStyle name="Énfasis4 5" xfId="2453" xr:uid="{00000000-0005-0000-0000-0000C3090000}"/>
    <cellStyle name="Énfasis4 5 2" xfId="3999" xr:uid="{00000000-0005-0000-0000-000017010000}"/>
    <cellStyle name="Énfasis4 6" xfId="2447" xr:uid="{00000000-0005-0000-0000-0000BD090000}"/>
    <cellStyle name="Énfasis4 7" xfId="3998" xr:uid="{00000000-0005-0000-0000-000019010000}"/>
    <cellStyle name="Énfasis5 2" xfId="2455" xr:uid="{00000000-0005-0000-0000-0000C5090000}"/>
    <cellStyle name="Énfasis5 2 2" xfId="2456" xr:uid="{00000000-0005-0000-0000-0000C6090000}"/>
    <cellStyle name="Énfasis5 2 2 2" xfId="3682" xr:uid="{00000000-0005-0000-0000-0000A0000000}"/>
    <cellStyle name="Énfasis5 2 3" xfId="2457" xr:uid="{00000000-0005-0000-0000-0000C7090000}"/>
    <cellStyle name="Énfasis5 3" xfId="2458" xr:uid="{00000000-0005-0000-0000-0000C8090000}"/>
    <cellStyle name="Énfasis5 3 2" xfId="3997" xr:uid="{00000000-0005-0000-0000-00001D010000}"/>
    <cellStyle name="Énfasis5 4" xfId="2454" xr:uid="{00000000-0005-0000-0000-0000C4090000}"/>
    <cellStyle name="Énfasis5 5" xfId="3996" xr:uid="{00000000-0005-0000-0000-00001F010000}"/>
    <cellStyle name="Énfasis5 6" xfId="3995" xr:uid="{00000000-0005-0000-0000-000020010000}"/>
    <cellStyle name="Énfasis5 7" xfId="3994" xr:uid="{00000000-0005-0000-0000-000021010000}"/>
    <cellStyle name="Énfasis6 2" xfId="2460" xr:uid="{00000000-0005-0000-0000-0000CA090000}"/>
    <cellStyle name="Énfasis6 2 2" xfId="2461" xr:uid="{00000000-0005-0000-0000-0000CB090000}"/>
    <cellStyle name="Énfasis6 2 2 2" xfId="3684" xr:uid="{00000000-0005-0000-0000-0000A4000000}"/>
    <cellStyle name="Énfasis6 2 3" xfId="2462" xr:uid="{00000000-0005-0000-0000-0000CC090000}"/>
    <cellStyle name="Énfasis6 3" xfId="2463" xr:uid="{00000000-0005-0000-0000-0000CD090000}"/>
    <cellStyle name="Énfasis6 3 2" xfId="3685" xr:uid="{00000000-0005-0000-0000-0000A5000000}"/>
    <cellStyle name="Énfasis6 3 2 2" xfId="3993" xr:uid="{00000000-0005-0000-0000-000025010000}"/>
    <cellStyle name="Énfasis6 4" xfId="2464" xr:uid="{00000000-0005-0000-0000-0000CE090000}"/>
    <cellStyle name="Énfasis6 4 2" xfId="3683" xr:uid="{00000000-0005-0000-0000-0000A6000000}"/>
    <cellStyle name="Énfasis6 5" xfId="2459" xr:uid="{00000000-0005-0000-0000-0000C9090000}"/>
    <cellStyle name="Énfasis6 6" xfId="3992" xr:uid="{00000000-0005-0000-0000-000028010000}"/>
    <cellStyle name="Énfasis6 7" xfId="3991" xr:uid="{00000000-0005-0000-0000-000029010000}"/>
    <cellStyle name="Entrada 2" xfId="2466" xr:uid="{00000000-0005-0000-0000-0000D0090000}"/>
    <cellStyle name="Entrada 2 2" xfId="2467" xr:uid="{00000000-0005-0000-0000-0000D1090000}"/>
    <cellStyle name="Entrada 2 2 2" xfId="3811" xr:uid="{00000000-0005-0000-0000-0000A9000000}"/>
    <cellStyle name="Entrada 2 2 3" xfId="3783" xr:uid="{00000000-0005-0000-0000-0000AA000000}"/>
    <cellStyle name="Entrada 2 2 4" xfId="3820" xr:uid="{00000000-0005-0000-0000-0000AB000000}"/>
    <cellStyle name="Entrada 2 2 5" xfId="3688" xr:uid="{00000000-0005-0000-0000-0000A8000000}"/>
    <cellStyle name="Entrada 2 3" xfId="2468" xr:uid="{00000000-0005-0000-0000-0000D2090000}"/>
    <cellStyle name="Entrada 2 3 2" xfId="3773" xr:uid="{00000000-0005-0000-0000-0000AD000000}"/>
    <cellStyle name="Entrada 2 3 3" xfId="3802" xr:uid="{00000000-0005-0000-0000-0000AE000000}"/>
    <cellStyle name="Entrada 2 3 4" xfId="3871" xr:uid="{00000000-0005-0000-0000-0000AF000000}"/>
    <cellStyle name="Entrada 2 3 5" xfId="3687" xr:uid="{00000000-0005-0000-0000-0000AC000000}"/>
    <cellStyle name="Entrada 2 4" xfId="3542" xr:uid="{00000000-0005-0000-0000-0000950D0000}"/>
    <cellStyle name="Entrada 2 4 2" xfId="3800" xr:uid="{00000000-0005-0000-0000-0000B0000000}"/>
    <cellStyle name="Entrada 2 5" xfId="3926" xr:uid="{00000000-0005-0000-0000-000034010000}"/>
    <cellStyle name="Entrada 3" xfId="2469" xr:uid="{00000000-0005-0000-0000-0000D3090000}"/>
    <cellStyle name="Entrada 3 2" xfId="3689" xr:uid="{00000000-0005-0000-0000-0000B2000000}"/>
    <cellStyle name="Entrada 3 3" xfId="3839" xr:uid="{00000000-0005-0000-0000-0000B3000000}"/>
    <cellStyle name="Entrada 3 4" xfId="3862" xr:uid="{00000000-0005-0000-0000-0000B4000000}"/>
    <cellStyle name="Entrada 3 5" xfId="3852" xr:uid="{00000000-0005-0000-0000-0000B5000000}"/>
    <cellStyle name="Entrada 3 6" xfId="3603" xr:uid="{00000000-0005-0000-0000-0000B1000000}"/>
    <cellStyle name="Entrada 4" xfId="2470" xr:uid="{00000000-0005-0000-0000-0000D4090000}"/>
    <cellStyle name="Entrada 4 2" xfId="3809" xr:uid="{00000000-0005-0000-0000-0000B7000000}"/>
    <cellStyle name="Entrada 4 3" xfId="3843" xr:uid="{00000000-0005-0000-0000-0000B8000000}"/>
    <cellStyle name="Entrada 4 4" xfId="3808" xr:uid="{00000000-0005-0000-0000-0000B9000000}"/>
    <cellStyle name="Entrada 4 5" xfId="3686" xr:uid="{00000000-0005-0000-0000-0000B6000000}"/>
    <cellStyle name="Entrada 5" xfId="2465" xr:uid="{00000000-0005-0000-0000-0000CF090000}"/>
    <cellStyle name="Entrada 5 2" xfId="3888" xr:uid="{00000000-0005-0000-0000-000041010000}"/>
    <cellStyle name="Entrada 6" xfId="3989" xr:uid="{00000000-0005-0000-0000-000042010000}"/>
    <cellStyle name="Entrada 6 2" xfId="3887" xr:uid="{00000000-0005-0000-0000-000043010000}"/>
    <cellStyle name="Entrada 7" xfId="3988" xr:uid="{00000000-0005-0000-0000-000044010000}"/>
    <cellStyle name="Entrada 7 2" xfId="3886" xr:uid="{00000000-0005-0000-0000-000045010000}"/>
    <cellStyle name="Estilo 1" xfId="2471" xr:uid="{00000000-0005-0000-0000-0000D5090000}"/>
    <cellStyle name="Estilo 1 2" xfId="2472" xr:uid="{00000000-0005-0000-0000-0000D6090000}"/>
    <cellStyle name="Estilo 1 3" xfId="2473" xr:uid="{00000000-0005-0000-0000-0000D7090000}"/>
    <cellStyle name="Euro" xfId="2474" xr:uid="{00000000-0005-0000-0000-0000D8090000}"/>
    <cellStyle name="Euro 2" xfId="2475" xr:uid="{00000000-0005-0000-0000-0000D9090000}"/>
    <cellStyle name="Euro 2 2" xfId="3938" xr:uid="{00000000-0005-0000-0000-00004A010000}"/>
    <cellStyle name="Euro 3" xfId="3589" xr:uid="{00000000-0005-0000-0000-0000BA000000}"/>
    <cellStyle name="Euro 3 2" xfId="4104" xr:uid="{00000000-0005-0000-0000-00004B010000}"/>
    <cellStyle name="Explanatory Text" xfId="2476" xr:uid="{00000000-0005-0000-0000-0000DA090000}"/>
    <cellStyle name="Good" xfId="2477" xr:uid="{00000000-0005-0000-0000-0000DB090000}"/>
    <cellStyle name="Heading 1" xfId="2478" xr:uid="{00000000-0005-0000-0000-0000DC090000}"/>
    <cellStyle name="Heading 2" xfId="2479" xr:uid="{00000000-0005-0000-0000-0000DD090000}"/>
    <cellStyle name="Heading 3" xfId="2480" xr:uid="{00000000-0005-0000-0000-0000DE090000}"/>
    <cellStyle name="Heading 4" xfId="2481" xr:uid="{00000000-0005-0000-0000-0000DF090000}"/>
    <cellStyle name="Incorrecto 2" xfId="2483" xr:uid="{00000000-0005-0000-0000-0000E1090000}"/>
    <cellStyle name="Incorrecto 2 2" xfId="2484" xr:uid="{00000000-0005-0000-0000-0000E2090000}"/>
    <cellStyle name="Incorrecto 2 2 2" xfId="3691" xr:uid="{00000000-0005-0000-0000-0000C2000000}"/>
    <cellStyle name="Incorrecto 2 3" xfId="2485" xr:uid="{00000000-0005-0000-0000-0000E3090000}"/>
    <cellStyle name="Incorrecto 3" xfId="2486" xr:uid="{00000000-0005-0000-0000-0000E4090000}"/>
    <cellStyle name="Incorrecto 3 2" xfId="3692" xr:uid="{00000000-0005-0000-0000-0000C3000000}"/>
    <cellStyle name="Incorrecto 3 2 2" xfId="3987" xr:uid="{00000000-0005-0000-0000-0000050F0000}"/>
    <cellStyle name="Incorrecto 4" xfId="2487" xr:uid="{00000000-0005-0000-0000-0000E5090000}"/>
    <cellStyle name="Incorrecto 4 2" xfId="3690" xr:uid="{00000000-0005-0000-0000-0000C4000000}"/>
    <cellStyle name="Incorrecto 5" xfId="2482" xr:uid="{00000000-0005-0000-0000-0000E0090000}"/>
    <cellStyle name="Incorrecto 6" xfId="3985" xr:uid="{00000000-0005-0000-0000-0000080F0000}"/>
    <cellStyle name="Incorrecto 7" xfId="3984" xr:uid="{00000000-0005-0000-0000-0000090F0000}"/>
    <cellStyle name="Input" xfId="2488" xr:uid="{00000000-0005-0000-0000-0000E6090000}"/>
    <cellStyle name="Input 2" xfId="3774" xr:uid="{00000000-0005-0000-0000-0000C6000000}"/>
    <cellStyle name="Input 3" xfId="3847" xr:uid="{00000000-0005-0000-0000-0000C7000000}"/>
    <cellStyle name="Input 4" xfId="3794" xr:uid="{00000000-0005-0000-0000-0000C8000000}"/>
    <cellStyle name="Linked Cell" xfId="2489" xr:uid="{00000000-0005-0000-0000-0000E7090000}"/>
    <cellStyle name="Millares [0] 10" xfId="2491" xr:uid="{00000000-0005-0000-0000-0000E9090000}"/>
    <cellStyle name="Millares [0] 10 2" xfId="3404" xr:uid="{00000000-0005-0000-0000-00000F0A0000}"/>
    <cellStyle name="Millares [0] 11" xfId="2492" xr:uid="{00000000-0005-0000-0000-0000EA090000}"/>
    <cellStyle name="Millares [0] 11 2" xfId="3405" xr:uid="{00000000-0005-0000-0000-0000100A0000}"/>
    <cellStyle name="Millares [0] 11 2 2" xfId="3913" xr:uid="{00000000-0005-0000-0000-0000110F0000}"/>
    <cellStyle name="Millares [0] 2" xfId="8" xr:uid="{00000000-0005-0000-0000-000002000000}"/>
    <cellStyle name="Millares [0] 2 2" xfId="2494" xr:uid="{00000000-0005-0000-0000-0000EC090000}"/>
    <cellStyle name="Millares [0] 2 2 2" xfId="3919" xr:uid="{00000000-0005-0000-0000-0000130F0000}"/>
    <cellStyle name="Millares [0] 2 3" xfId="2495" xr:uid="{00000000-0005-0000-0000-0000ED090000}"/>
    <cellStyle name="Millares [0] 2 4" xfId="2493" xr:uid="{00000000-0005-0000-0000-0000EB090000}"/>
    <cellStyle name="Millares [0] 2 4 2" xfId="3545" xr:uid="{00000000-0005-0000-0000-0000980D0000}"/>
    <cellStyle name="Millares [0] 2 5" xfId="3544" xr:uid="{00000000-0005-0000-0000-0000970D0000}"/>
    <cellStyle name="Millares [0] 2 6" xfId="3693" xr:uid="{00000000-0005-0000-0000-0000CB000000}"/>
    <cellStyle name="Millares [0] 3" xfId="2496" xr:uid="{00000000-0005-0000-0000-0000EE090000}"/>
    <cellStyle name="Millares [0] 3 2" xfId="2497" xr:uid="{00000000-0005-0000-0000-0000EF090000}"/>
    <cellStyle name="Millares [0] 3 2 2" xfId="3407" xr:uid="{00000000-0005-0000-0000-0000150A0000}"/>
    <cellStyle name="Millares [0] 3 2 2 2" xfId="3915" xr:uid="{00000000-0005-0000-0000-0000150F0000}"/>
    <cellStyle name="Millares [0] 3 3" xfId="3406" xr:uid="{00000000-0005-0000-0000-0000140A0000}"/>
    <cellStyle name="Millares [0] 4" xfId="2498" xr:uid="{00000000-0005-0000-0000-0000F0090000}"/>
    <cellStyle name="Millares [0] 4 2" xfId="2499" xr:uid="{00000000-0005-0000-0000-0000F1090000}"/>
    <cellStyle name="Millares [0] 4 2 2" xfId="3547" xr:uid="{00000000-0005-0000-0000-00009A0D0000}"/>
    <cellStyle name="Millares [0] 4 2 3" xfId="3409" xr:uid="{00000000-0005-0000-0000-0000170A0000}"/>
    <cellStyle name="Millares [0] 4 3" xfId="3546" xr:uid="{00000000-0005-0000-0000-0000990D0000}"/>
    <cellStyle name="Millares [0] 4 4" xfId="3694" xr:uid="{00000000-0005-0000-0000-0000CD000000}"/>
    <cellStyle name="Millares [0] 4 5" xfId="3408" xr:uid="{00000000-0005-0000-0000-0000160A0000}"/>
    <cellStyle name="Millares [0] 5" xfId="2500" xr:uid="{00000000-0005-0000-0000-0000F2090000}"/>
    <cellStyle name="Millares [0] 5 2" xfId="2501" xr:uid="{00000000-0005-0000-0000-0000F3090000}"/>
    <cellStyle name="Millares [0] 5 2 2" xfId="3411" xr:uid="{00000000-0005-0000-0000-0000190A0000}"/>
    <cellStyle name="Millares [0] 5 3" xfId="3586" xr:uid="{00000000-0005-0000-0000-0000FB000000}"/>
    <cellStyle name="Millares [0] 5 4" xfId="3410" xr:uid="{00000000-0005-0000-0000-0000180A0000}"/>
    <cellStyle name="Millares [0] 6" xfId="2502" xr:uid="{00000000-0005-0000-0000-0000F4090000}"/>
    <cellStyle name="Millares [0] 6 2" xfId="3412" xr:uid="{00000000-0005-0000-0000-00001A0A0000}"/>
    <cellStyle name="Millares [0] 7" xfId="2503" xr:uid="{00000000-0005-0000-0000-0000F5090000}"/>
    <cellStyle name="Millares [0] 7 2" xfId="3413" xr:uid="{00000000-0005-0000-0000-00001B0A0000}"/>
    <cellStyle name="Millares [0] 8" xfId="2504" xr:uid="{00000000-0005-0000-0000-0000F6090000}"/>
    <cellStyle name="Millares [0] 8 2" xfId="3414" xr:uid="{00000000-0005-0000-0000-00001C0A0000}"/>
    <cellStyle name="Millares [0] 9" xfId="2505" xr:uid="{00000000-0005-0000-0000-0000F7090000}"/>
    <cellStyle name="Millares 10" xfId="2506" xr:uid="{00000000-0005-0000-0000-0000F9090000}"/>
    <cellStyle name="Millares 10 2" xfId="2507" xr:uid="{00000000-0005-0000-0000-0000FA090000}"/>
    <cellStyle name="Millares 10 2 2" xfId="3548" xr:uid="{00000000-0005-0000-0000-00009B0D0000}"/>
    <cellStyle name="Millares 10 2 2 2" xfId="2508" xr:uid="{00000000-0005-0000-0000-0000FB090000}"/>
    <cellStyle name="Millares 10 2 2 2 2" xfId="3417" xr:uid="{00000000-0005-0000-0000-0000210A0000}"/>
    <cellStyle name="Millares 10 2 3" xfId="3695" xr:uid="{00000000-0005-0000-0000-0000CF000000}"/>
    <cellStyle name="Millares 10 2 4" xfId="3416" xr:uid="{00000000-0005-0000-0000-0000200A0000}"/>
    <cellStyle name="Millares 10 3" xfId="2509" xr:uid="{00000000-0005-0000-0000-0000FC090000}"/>
    <cellStyle name="Millares 10 3 2" xfId="2510" xr:uid="{00000000-0005-0000-0000-0000FD090000}"/>
    <cellStyle name="Millares 10 3 2 2" xfId="3418" xr:uid="{00000000-0005-0000-0000-0000230A0000}"/>
    <cellStyle name="Millares 10 3 3" xfId="3549" xr:uid="{00000000-0005-0000-0000-00009C0D0000}"/>
    <cellStyle name="Millares 10 3 4" xfId="3901" xr:uid="{00000000-0005-0000-0000-0000190F0000}"/>
    <cellStyle name="Millares 10 4" xfId="3415" xr:uid="{00000000-0005-0000-0000-00001F0A0000}"/>
    <cellStyle name="Millares 11" xfId="2511" xr:uid="{00000000-0005-0000-0000-0000FE090000}"/>
    <cellStyle name="Millares 11 2" xfId="3550" xr:uid="{00000000-0005-0000-0000-00009D0D0000}"/>
    <cellStyle name="Millares 11 2 2" xfId="3900" xr:uid="{00000000-0005-0000-0000-00001B0F0000}"/>
    <cellStyle name="Millares 11 3" xfId="3696" xr:uid="{00000000-0005-0000-0000-0000D0000000}"/>
    <cellStyle name="Millares 12" xfId="2512" xr:uid="{00000000-0005-0000-0000-0000FF090000}"/>
    <cellStyle name="Millares 12 2" xfId="3552" xr:uid="{00000000-0005-0000-0000-00009F0D0000}"/>
    <cellStyle name="Millares 12 2 2" xfId="3912" xr:uid="{00000000-0005-0000-0000-00001D0F0000}"/>
    <cellStyle name="Millares 12 3" xfId="3551" xr:uid="{00000000-0005-0000-0000-00009E0D0000}"/>
    <cellStyle name="Millares 12 4" xfId="3697" xr:uid="{00000000-0005-0000-0000-0000D1000000}"/>
    <cellStyle name="Millares 13" xfId="2513" xr:uid="{00000000-0005-0000-0000-0000000A0000}"/>
    <cellStyle name="Millares 13 2" xfId="2514" xr:uid="{00000000-0005-0000-0000-0000010A0000}"/>
    <cellStyle name="Millares 13 2 2" xfId="3420" xr:uid="{00000000-0005-0000-0000-0000270A0000}"/>
    <cellStyle name="Millares 13 2 2 2" xfId="3898" xr:uid="{00000000-0005-0000-0000-00001F0F0000}"/>
    <cellStyle name="Millares 13 3" xfId="3553" xr:uid="{00000000-0005-0000-0000-0000A00D0000}"/>
    <cellStyle name="Millares 13 4" xfId="3419" xr:uid="{00000000-0005-0000-0000-0000260A0000}"/>
    <cellStyle name="Millares 14" xfId="2515" xr:uid="{00000000-0005-0000-0000-0000020A0000}"/>
    <cellStyle name="Millares 14 2" xfId="3421" xr:uid="{00000000-0005-0000-0000-0000280A0000}"/>
    <cellStyle name="Millares 15" xfId="2516" xr:uid="{00000000-0005-0000-0000-0000030A0000}"/>
    <cellStyle name="Millares 15 2" xfId="3422" xr:uid="{00000000-0005-0000-0000-0000290A0000}"/>
    <cellStyle name="Millares 16" xfId="2517" xr:uid="{00000000-0005-0000-0000-0000040A0000}"/>
    <cellStyle name="Millares 16 2" xfId="3554" xr:uid="{00000000-0005-0000-0000-0000A10D0000}"/>
    <cellStyle name="Millares 16 3" xfId="3423" xr:uid="{00000000-0005-0000-0000-00002A0A0000}"/>
    <cellStyle name="Millares 16 3 2" xfId="3921" xr:uid="{00000000-0005-0000-0000-0000220F0000}"/>
    <cellStyle name="Millares 17" xfId="2518" xr:uid="{00000000-0005-0000-0000-0000050A0000}"/>
    <cellStyle name="Millares 17 2" xfId="3424" xr:uid="{00000000-0005-0000-0000-00002B0A0000}"/>
    <cellStyle name="Millares 17 2 2" xfId="4110" xr:uid="{00000000-0005-0000-0000-0000230F0000}"/>
    <cellStyle name="Millares 18" xfId="2519" xr:uid="{00000000-0005-0000-0000-0000060A0000}"/>
    <cellStyle name="Millares 18 2" xfId="2520" xr:uid="{00000000-0005-0000-0000-0000070A0000}"/>
    <cellStyle name="Millares 18 2 2" xfId="3426" xr:uid="{00000000-0005-0000-0000-00002D0A0000}"/>
    <cellStyle name="Millares 18 3" xfId="3555" xr:uid="{00000000-0005-0000-0000-0000A20D0000}"/>
    <cellStyle name="Millares 18 4" xfId="3425" xr:uid="{00000000-0005-0000-0000-00002C0A0000}"/>
    <cellStyle name="Millares 19" xfId="2521" xr:uid="{00000000-0005-0000-0000-0000080A0000}"/>
    <cellStyle name="Millares 19 2" xfId="2522" xr:uid="{00000000-0005-0000-0000-0000090A0000}"/>
    <cellStyle name="Millares 19 2 2" xfId="3428" xr:uid="{00000000-0005-0000-0000-00002F0A0000}"/>
    <cellStyle name="Millares 19 3" xfId="3556" xr:uid="{00000000-0005-0000-0000-0000A30D0000}"/>
    <cellStyle name="Millares 19 4" xfId="3427" xr:uid="{00000000-0005-0000-0000-00002E0A0000}"/>
    <cellStyle name="Millares 2" xfId="9" xr:uid="{00000000-0005-0000-0000-000003000000}"/>
    <cellStyle name="Millares 2 2" xfId="10" xr:uid="{00000000-0005-0000-0000-000004000000}"/>
    <cellStyle name="Millares 2 2 2" xfId="2525" xr:uid="{00000000-0005-0000-0000-00000C0A0000}"/>
    <cellStyle name="Millares 2 2 2 2" xfId="3699" xr:uid="{00000000-0005-0000-0000-0000D7000000}"/>
    <cellStyle name="Millares 2 2 2 3" xfId="3430" xr:uid="{00000000-0005-0000-0000-0000320A0000}"/>
    <cellStyle name="Millares 2 2 3" xfId="2524" xr:uid="{00000000-0005-0000-0000-00000B0A0000}"/>
    <cellStyle name="Millares 2 2 3 2" xfId="3698" xr:uid="{00000000-0005-0000-0000-0000D8000000}"/>
    <cellStyle name="Millares 2 2 4" xfId="3591" xr:uid="{00000000-0005-0000-0000-0000D6000000}"/>
    <cellStyle name="Millares 2 2 5" xfId="3365" xr:uid="{00000000-0005-0000-0000-000005000000}"/>
    <cellStyle name="Millares 2 3" xfId="2526" xr:uid="{00000000-0005-0000-0000-00000D0A0000}"/>
    <cellStyle name="Millares 2 3 2" xfId="2527" xr:uid="{00000000-0005-0000-0000-00000E0A0000}"/>
    <cellStyle name="Millares 2 3 2 2" xfId="3983" xr:uid="{00000000-0005-0000-0000-0000290F0000}"/>
    <cellStyle name="Millares 2 3 3" xfId="3431" xr:uid="{00000000-0005-0000-0000-0000330A0000}"/>
    <cellStyle name="Millares 2 3 4" xfId="3700" xr:uid="{00000000-0005-0000-0000-0000D9000000}"/>
    <cellStyle name="Millares 2 3 5" xfId="3378" xr:uid="{00000000-0005-0000-0000-000006000000}"/>
    <cellStyle name="Millares 2 4" xfId="2528" xr:uid="{00000000-0005-0000-0000-00000F0A0000}"/>
    <cellStyle name="Millares 2 4 2" xfId="3432" xr:uid="{00000000-0005-0000-0000-0000350A0000}"/>
    <cellStyle name="Millares 2 4 3" xfId="4109" xr:uid="{00000000-0005-0000-0000-00002A0F0000}"/>
    <cellStyle name="Millares 2 5" xfId="2529" xr:uid="{00000000-0005-0000-0000-0000100A0000}"/>
    <cellStyle name="Millares 2 5 2" xfId="3433" xr:uid="{00000000-0005-0000-0000-0000360A0000}"/>
    <cellStyle name="Millares 2 6" xfId="2523" xr:uid="{00000000-0005-0000-0000-00000A0A0000}"/>
    <cellStyle name="Millares 2 6 2" xfId="3429" xr:uid="{00000000-0005-0000-0000-0000300A0000}"/>
    <cellStyle name="Millares 2 7" xfId="3364" xr:uid="{00000000-0005-0000-0000-000004000000}"/>
    <cellStyle name="Millares 2 7 2" xfId="3943" xr:uid="{00000000-0005-0000-0000-00002E0F0000}"/>
    <cellStyle name="Millares 2 8" xfId="3908" xr:uid="{00000000-0005-0000-0000-00002F0F0000}"/>
    <cellStyle name="Millares 2 9" xfId="3896" xr:uid="{00000000-0005-0000-0000-0000300F0000}"/>
    <cellStyle name="Millares 20" xfId="2530" xr:uid="{00000000-0005-0000-0000-0000110A0000}"/>
    <cellStyle name="Millares 20 2" xfId="2531" xr:uid="{00000000-0005-0000-0000-0000120A0000}"/>
    <cellStyle name="Millares 20 2 2" xfId="3435" xr:uid="{00000000-0005-0000-0000-0000380A0000}"/>
    <cellStyle name="Millares 20 3" xfId="3557" xr:uid="{00000000-0005-0000-0000-0000A40D0000}"/>
    <cellStyle name="Millares 20 4" xfId="3434" xr:uid="{00000000-0005-0000-0000-0000370A0000}"/>
    <cellStyle name="Millares 21" xfId="2532" xr:uid="{00000000-0005-0000-0000-0000130A0000}"/>
    <cellStyle name="Millares 21 2" xfId="2533" xr:uid="{00000000-0005-0000-0000-0000140A0000}"/>
    <cellStyle name="Millares 21 2 2" xfId="3437" xr:uid="{00000000-0005-0000-0000-00003A0A0000}"/>
    <cellStyle name="Millares 21 3" xfId="3558" xr:uid="{00000000-0005-0000-0000-0000A50D0000}"/>
    <cellStyle name="Millares 21 4" xfId="3436" xr:uid="{00000000-0005-0000-0000-0000390A0000}"/>
    <cellStyle name="Millares 22" xfId="2534" xr:uid="{00000000-0005-0000-0000-0000150A0000}"/>
    <cellStyle name="Millares 22 2" xfId="2535" xr:uid="{00000000-0005-0000-0000-0000160A0000}"/>
    <cellStyle name="Millares 22 2 2" xfId="3439" xr:uid="{00000000-0005-0000-0000-00003C0A0000}"/>
    <cellStyle name="Millares 22 3" xfId="3438" xr:uid="{00000000-0005-0000-0000-00003B0A0000}"/>
    <cellStyle name="Millares 23" xfId="2536" xr:uid="{00000000-0005-0000-0000-0000170A0000}"/>
    <cellStyle name="Millares 23 2" xfId="2537" xr:uid="{00000000-0005-0000-0000-0000180A0000}"/>
    <cellStyle name="Millares 23 2 2" xfId="3441" xr:uid="{00000000-0005-0000-0000-00003E0A0000}"/>
    <cellStyle name="Millares 23 3" xfId="3440" xr:uid="{00000000-0005-0000-0000-00003D0A0000}"/>
    <cellStyle name="Millares 24" xfId="2538" xr:uid="{00000000-0005-0000-0000-0000190A0000}"/>
    <cellStyle name="Millares 24 2" xfId="2539" xr:uid="{00000000-0005-0000-0000-00001A0A0000}"/>
    <cellStyle name="Millares 24 2 2" xfId="3443" xr:uid="{00000000-0005-0000-0000-0000400A0000}"/>
    <cellStyle name="Millares 24 3" xfId="3442" xr:uid="{00000000-0005-0000-0000-00003F0A0000}"/>
    <cellStyle name="Millares 25" xfId="2540" xr:uid="{00000000-0005-0000-0000-00001B0A0000}"/>
    <cellStyle name="Millares 25 2" xfId="2541" xr:uid="{00000000-0005-0000-0000-00001C0A0000}"/>
    <cellStyle name="Millares 25 2 2" xfId="3445" xr:uid="{00000000-0005-0000-0000-0000420A0000}"/>
    <cellStyle name="Millares 25 3" xfId="3444" xr:uid="{00000000-0005-0000-0000-0000410A0000}"/>
    <cellStyle name="Millares 26" xfId="2542" xr:uid="{00000000-0005-0000-0000-00001D0A0000}"/>
    <cellStyle name="Millares 26 2" xfId="2543" xr:uid="{00000000-0005-0000-0000-00001E0A0000}"/>
    <cellStyle name="Millares 26 2 2" xfId="3447" xr:uid="{00000000-0005-0000-0000-0000440A0000}"/>
    <cellStyle name="Millares 26 3" xfId="3446" xr:uid="{00000000-0005-0000-0000-0000430A0000}"/>
    <cellStyle name="Millares 27" xfId="2544" xr:uid="{00000000-0005-0000-0000-00001F0A0000}"/>
    <cellStyle name="Millares 27 2" xfId="2545" xr:uid="{00000000-0005-0000-0000-0000200A0000}"/>
    <cellStyle name="Millares 27 2 2" xfId="3449" xr:uid="{00000000-0005-0000-0000-0000460A0000}"/>
    <cellStyle name="Millares 27 3" xfId="3448" xr:uid="{00000000-0005-0000-0000-0000450A0000}"/>
    <cellStyle name="Millares 28" xfId="2546" xr:uid="{00000000-0005-0000-0000-0000210A0000}"/>
    <cellStyle name="Millares 28 2" xfId="3450" xr:uid="{00000000-0005-0000-0000-0000470A0000}"/>
    <cellStyle name="Millares 29" xfId="2547" xr:uid="{00000000-0005-0000-0000-0000220A0000}"/>
    <cellStyle name="Millares 29 2" xfId="3451" xr:uid="{00000000-0005-0000-0000-0000480A0000}"/>
    <cellStyle name="Millares 3" xfId="11" xr:uid="{00000000-0005-0000-0000-000005000000}"/>
    <cellStyle name="Millares 3 2" xfId="12" xr:uid="{00000000-0005-0000-0000-000006000000}"/>
    <cellStyle name="Millares 3 2 2" xfId="2549" xr:uid="{00000000-0005-0000-0000-0000240A0000}"/>
    <cellStyle name="Millares 3 2 2 2" xfId="3454" xr:uid="{00000000-0005-0000-0000-00004B0A0000}"/>
    <cellStyle name="Millares 3 2 3" xfId="2548" xr:uid="{00000000-0005-0000-0000-0000230A0000}"/>
    <cellStyle name="Millares 3 2 3 2" xfId="3453" xr:uid="{00000000-0005-0000-0000-00004A0A0000}"/>
    <cellStyle name="Millares 3 2 3 2 2" xfId="3907" xr:uid="{00000000-0005-0000-0000-0000340F0000}"/>
    <cellStyle name="Millares 3 2 4" xfId="3559" xr:uid="{00000000-0005-0000-0000-0000A60D0000}"/>
    <cellStyle name="Millares 3 2 5" xfId="3702" xr:uid="{00000000-0005-0000-0000-0000DB000000}"/>
    <cellStyle name="Millares 3 2 6" xfId="3367" xr:uid="{00000000-0005-0000-0000-000008000000}"/>
    <cellStyle name="Millares 3 3" xfId="2550" xr:uid="{00000000-0005-0000-0000-0000250A0000}"/>
    <cellStyle name="Millares 3 3 2" xfId="2551" xr:uid="{00000000-0005-0000-0000-0000260A0000}"/>
    <cellStyle name="Millares 3 3 3" xfId="3703" xr:uid="{00000000-0005-0000-0000-0000DD000000}"/>
    <cellStyle name="Millares 3 3 4" xfId="3455" xr:uid="{00000000-0005-0000-0000-00004C0A0000}"/>
    <cellStyle name="Millares 3 4" xfId="2552" xr:uid="{00000000-0005-0000-0000-0000270A0000}"/>
    <cellStyle name="Millares 3 4 2" xfId="3560" xr:uid="{00000000-0005-0000-0000-0000A70D0000}"/>
    <cellStyle name="Millares 3 4 3" xfId="3704" xr:uid="{00000000-0005-0000-0000-0000DE000000}"/>
    <cellStyle name="Millares 3 5" xfId="3452" xr:uid="{00000000-0005-0000-0000-0000490A0000}"/>
    <cellStyle name="Millares 3 5 2" xfId="3705" xr:uid="{00000000-0005-0000-0000-0000DF000000}"/>
    <cellStyle name="Millares 3 6" xfId="3701" xr:uid="{00000000-0005-0000-0000-0000E0000000}"/>
    <cellStyle name="Millares 3 7" xfId="3592" xr:uid="{00000000-0005-0000-0000-0000DA000000}"/>
    <cellStyle name="Millares 3 7 2" xfId="4103" xr:uid="{00000000-0005-0000-0000-0000390F0000}"/>
    <cellStyle name="Millares 3 8" xfId="3366" xr:uid="{00000000-0005-0000-0000-000007000000}"/>
    <cellStyle name="Millares 30" xfId="2553" xr:uid="{00000000-0005-0000-0000-0000280A0000}"/>
    <cellStyle name="Millares 31" xfId="2554" xr:uid="{00000000-0005-0000-0000-0000290A0000}"/>
    <cellStyle name="Millares 31 2" xfId="3456" xr:uid="{00000000-0005-0000-0000-0000500A0000}"/>
    <cellStyle name="Millares 32" xfId="2555" xr:uid="{00000000-0005-0000-0000-00002A0A0000}"/>
    <cellStyle name="Millares 32 2" xfId="3457" xr:uid="{00000000-0005-0000-0000-0000510A0000}"/>
    <cellStyle name="Millares 33" xfId="2556" xr:uid="{00000000-0005-0000-0000-00002B0A0000}"/>
    <cellStyle name="Millares 33 2" xfId="3458" xr:uid="{00000000-0005-0000-0000-0000520A0000}"/>
    <cellStyle name="Millares 34" xfId="2557" xr:uid="{00000000-0005-0000-0000-00002C0A0000}"/>
    <cellStyle name="Millares 34 2" xfId="3459" xr:uid="{00000000-0005-0000-0000-0000530A0000}"/>
    <cellStyle name="Millares 35" xfId="2558" xr:uid="{00000000-0005-0000-0000-00002D0A0000}"/>
    <cellStyle name="Millares 35 2" xfId="3460" xr:uid="{00000000-0005-0000-0000-0000540A0000}"/>
    <cellStyle name="Millares 36" xfId="2559" xr:uid="{00000000-0005-0000-0000-00002E0A0000}"/>
    <cellStyle name="Millares 36 2" xfId="3461" xr:uid="{00000000-0005-0000-0000-0000550A0000}"/>
    <cellStyle name="Millares 37" xfId="2560" xr:uid="{00000000-0005-0000-0000-00002F0A0000}"/>
    <cellStyle name="Millares 37 2" xfId="3462" xr:uid="{00000000-0005-0000-0000-0000560A0000}"/>
    <cellStyle name="Millares 38" xfId="2561" xr:uid="{00000000-0005-0000-0000-0000300A0000}"/>
    <cellStyle name="Millares 38 2" xfId="3463" xr:uid="{00000000-0005-0000-0000-0000570A0000}"/>
    <cellStyle name="Millares 39" xfId="2562" xr:uid="{00000000-0005-0000-0000-0000310A0000}"/>
    <cellStyle name="Millares 39 2" xfId="3464" xr:uid="{00000000-0005-0000-0000-0000580A0000}"/>
    <cellStyle name="Millares 4" xfId="2563" xr:uid="{00000000-0005-0000-0000-0000320A0000}"/>
    <cellStyle name="Millares 4 2" xfId="2564" xr:uid="{00000000-0005-0000-0000-0000330A0000}"/>
    <cellStyle name="Millares 4 2 2" xfId="3466" xr:uid="{00000000-0005-0000-0000-00005A0A0000}"/>
    <cellStyle name="Millares 4 2 2 2" xfId="3929" xr:uid="{00000000-0005-0000-0000-00003C0F0000}"/>
    <cellStyle name="Millares 4 3" xfId="2565" xr:uid="{00000000-0005-0000-0000-0000340A0000}"/>
    <cellStyle name="Millares 4 3 2" xfId="3706" xr:uid="{00000000-0005-0000-0000-0000E3000000}"/>
    <cellStyle name="Millares 4 3 2 2" xfId="3937" xr:uid="{00000000-0005-0000-0000-00003E0F0000}"/>
    <cellStyle name="Millares 4 3 3" xfId="3467" xr:uid="{00000000-0005-0000-0000-00005B0A0000}"/>
    <cellStyle name="Millares 4 4" xfId="2566" xr:uid="{00000000-0005-0000-0000-0000350A0000}"/>
    <cellStyle name="Millares 4 4 2" xfId="3562" xr:uid="{00000000-0005-0000-0000-0000A90D0000}"/>
    <cellStyle name="Millares 4 4 3" xfId="3468" xr:uid="{00000000-0005-0000-0000-00005C0A0000}"/>
    <cellStyle name="Millares 4 4 3 2" xfId="3906" xr:uid="{00000000-0005-0000-0000-00003F0F0000}"/>
    <cellStyle name="Millares 4 5" xfId="3465" xr:uid="{00000000-0005-0000-0000-0000590A0000}"/>
    <cellStyle name="Millares 4 5 2" xfId="4098" xr:uid="{00000000-0005-0000-0000-0000400F0000}"/>
    <cellStyle name="Millares 4 6" xfId="3561" xr:uid="{00000000-0005-0000-0000-0000A80D0000}"/>
    <cellStyle name="Millares 4 7" xfId="3590" xr:uid="{00000000-0005-0000-0000-0000E1000000}"/>
    <cellStyle name="Millares 4 8" xfId="3363" xr:uid="{00000000-0005-0000-0000-000031000000}"/>
    <cellStyle name="Millares 40" xfId="2567" xr:uid="{00000000-0005-0000-0000-0000360A0000}"/>
    <cellStyle name="Millares 40 2" xfId="3469" xr:uid="{00000000-0005-0000-0000-00005D0A0000}"/>
    <cellStyle name="Millares 41" xfId="2568" xr:uid="{00000000-0005-0000-0000-0000370A0000}"/>
    <cellStyle name="Millares 41 2" xfId="3470" xr:uid="{00000000-0005-0000-0000-00005E0A0000}"/>
    <cellStyle name="Millares 42" xfId="2569" xr:uid="{00000000-0005-0000-0000-0000380A0000}"/>
    <cellStyle name="Millares 42 2" xfId="3471" xr:uid="{00000000-0005-0000-0000-00005F0A0000}"/>
    <cellStyle name="Millares 43" xfId="2570" xr:uid="{00000000-0005-0000-0000-0000390A0000}"/>
    <cellStyle name="Millares 43 2" xfId="3472" xr:uid="{00000000-0005-0000-0000-0000600A0000}"/>
    <cellStyle name="Millares 44" xfId="2571" xr:uid="{00000000-0005-0000-0000-00003A0A0000}"/>
    <cellStyle name="Millares 44 2" xfId="3473" xr:uid="{00000000-0005-0000-0000-0000610A0000}"/>
    <cellStyle name="Millares 45" xfId="2572" xr:uid="{00000000-0005-0000-0000-00003B0A0000}"/>
    <cellStyle name="Millares 45 2" xfId="3474" xr:uid="{00000000-0005-0000-0000-0000620A0000}"/>
    <cellStyle name="Millares 46" xfId="2573" xr:uid="{00000000-0005-0000-0000-00003C0A0000}"/>
    <cellStyle name="Millares 46 2" xfId="3475" xr:uid="{00000000-0005-0000-0000-0000630A0000}"/>
    <cellStyle name="Millares 47" xfId="2574" xr:uid="{00000000-0005-0000-0000-00003D0A0000}"/>
    <cellStyle name="Millares 47 2" xfId="3476" xr:uid="{00000000-0005-0000-0000-0000640A0000}"/>
    <cellStyle name="Millares 48" xfId="2575" xr:uid="{00000000-0005-0000-0000-00003E0A0000}"/>
    <cellStyle name="Millares 48 2" xfId="3477" xr:uid="{00000000-0005-0000-0000-0000650A0000}"/>
    <cellStyle name="Millares 49" xfId="2576" xr:uid="{00000000-0005-0000-0000-00003F0A0000}"/>
    <cellStyle name="Millares 49 2" xfId="3478" xr:uid="{00000000-0005-0000-0000-0000660A0000}"/>
    <cellStyle name="Millares 5" xfId="2577" xr:uid="{00000000-0005-0000-0000-0000400A0000}"/>
    <cellStyle name="Millares 5 2" xfId="2578" xr:uid="{00000000-0005-0000-0000-0000410A0000}"/>
    <cellStyle name="Millares 5 2 2" xfId="3708" xr:uid="{00000000-0005-0000-0000-0000E5000000}"/>
    <cellStyle name="Millares 5 2 2 2" xfId="3934" xr:uid="{00000000-0005-0000-0000-0000430F0000}"/>
    <cellStyle name="Millares 5 2 3" xfId="3480" xr:uid="{00000000-0005-0000-0000-0000680A0000}"/>
    <cellStyle name="Millares 5 3" xfId="2579" xr:uid="{00000000-0005-0000-0000-0000420A0000}"/>
    <cellStyle name="Millares 5 3 2" xfId="3481" xr:uid="{00000000-0005-0000-0000-0000690A0000}"/>
    <cellStyle name="Millares 5 3 2 2" xfId="3920" xr:uid="{00000000-0005-0000-0000-0000440F0000}"/>
    <cellStyle name="Millares 5 4" xfId="2580" xr:uid="{00000000-0005-0000-0000-0000430A0000}"/>
    <cellStyle name="Millares 5 4 2" xfId="3482" xr:uid="{00000000-0005-0000-0000-00006A0A0000}"/>
    <cellStyle name="Millares 5 4 2 2" xfId="3905" xr:uid="{00000000-0005-0000-0000-0000450F0000}"/>
    <cellStyle name="Millares 5 5" xfId="3479" xr:uid="{00000000-0005-0000-0000-0000670A0000}"/>
    <cellStyle name="Millares 5 5 2" xfId="4095" xr:uid="{00000000-0005-0000-0000-0000460F0000}"/>
    <cellStyle name="Millares 5 6" xfId="3707" xr:uid="{00000000-0005-0000-0000-0000E4000000}"/>
    <cellStyle name="Millares 5 7" xfId="3401" xr:uid="{00000000-0005-0000-0000-00006E000000}"/>
    <cellStyle name="Millares 50" xfId="2581" xr:uid="{00000000-0005-0000-0000-0000440A0000}"/>
    <cellStyle name="Millares 50 2" xfId="3483" xr:uid="{00000000-0005-0000-0000-00006B0A0000}"/>
    <cellStyle name="Millares 51" xfId="2582" xr:uid="{00000000-0005-0000-0000-0000450A0000}"/>
    <cellStyle name="Millares 51 2" xfId="3484" xr:uid="{00000000-0005-0000-0000-00006C0A0000}"/>
    <cellStyle name="Millares 52" xfId="2583" xr:uid="{00000000-0005-0000-0000-0000460A0000}"/>
    <cellStyle name="Millares 52 2" xfId="3485" xr:uid="{00000000-0005-0000-0000-00006D0A0000}"/>
    <cellStyle name="Millares 53" xfId="2584" xr:uid="{00000000-0005-0000-0000-0000470A0000}"/>
    <cellStyle name="Millares 53 2" xfId="3486" xr:uid="{00000000-0005-0000-0000-00006E0A0000}"/>
    <cellStyle name="Millares 54" xfId="2585" xr:uid="{00000000-0005-0000-0000-0000480A0000}"/>
    <cellStyle name="Millares 54 2" xfId="3487" xr:uid="{00000000-0005-0000-0000-00006F0A0000}"/>
    <cellStyle name="Millares 55" xfId="2586" xr:uid="{00000000-0005-0000-0000-0000490A0000}"/>
    <cellStyle name="Millares 56" xfId="2587" xr:uid="{00000000-0005-0000-0000-00004A0A0000}"/>
    <cellStyle name="Millares 56 2" xfId="3488" xr:uid="{00000000-0005-0000-0000-0000710A0000}"/>
    <cellStyle name="Millares 57" xfId="2588" xr:uid="{00000000-0005-0000-0000-00004B0A0000}"/>
    <cellStyle name="Millares 57 2" xfId="3489" xr:uid="{00000000-0005-0000-0000-0000720A0000}"/>
    <cellStyle name="Millares 58" xfId="2589" xr:uid="{00000000-0005-0000-0000-00004C0A0000}"/>
    <cellStyle name="Millares 58 2" xfId="3490" xr:uid="{00000000-0005-0000-0000-0000730A0000}"/>
    <cellStyle name="Millares 59" xfId="2590" xr:uid="{00000000-0005-0000-0000-00004D0A0000}"/>
    <cellStyle name="Millares 59 2" xfId="3491" xr:uid="{00000000-0005-0000-0000-0000740A0000}"/>
    <cellStyle name="Millares 6" xfId="13" xr:uid="{00000000-0005-0000-0000-000007000000}"/>
    <cellStyle name="Millares 6 2" xfId="2591" xr:uid="{00000000-0005-0000-0000-00004E0A0000}"/>
    <cellStyle name="Millares 6 2 2" xfId="3564" xr:uid="{00000000-0005-0000-0000-0000AB0D0000}"/>
    <cellStyle name="Millares 6 2 2 2" xfId="3904" xr:uid="{00000000-0005-0000-0000-0000490F0000}"/>
    <cellStyle name="Millares 6 2 3" xfId="3710" xr:uid="{00000000-0005-0000-0000-0000E7000000}"/>
    <cellStyle name="Millares 6 2 4" xfId="3492" xr:uid="{00000000-0005-0000-0000-0000750A0000}"/>
    <cellStyle name="Millares 6 3" xfId="3563" xr:uid="{00000000-0005-0000-0000-0000AA0D0000}"/>
    <cellStyle name="Millares 6 4" xfId="3709" xr:uid="{00000000-0005-0000-0000-0000E6000000}"/>
    <cellStyle name="Millares 6 5" xfId="3370" xr:uid="{00000000-0005-0000-0000-000009000000}"/>
    <cellStyle name="Millares 60" xfId="2592" xr:uid="{00000000-0005-0000-0000-00004F0A0000}"/>
    <cellStyle name="Millares 60 2" xfId="3493" xr:uid="{00000000-0005-0000-0000-0000760A0000}"/>
    <cellStyle name="Millares 61" xfId="2593" xr:uid="{00000000-0005-0000-0000-0000500A0000}"/>
    <cellStyle name="Millares 61 2" xfId="3494" xr:uid="{00000000-0005-0000-0000-0000770A0000}"/>
    <cellStyle name="Millares 62" xfId="2594" xr:uid="{00000000-0005-0000-0000-0000510A0000}"/>
    <cellStyle name="Millares 62 2" xfId="3495" xr:uid="{00000000-0005-0000-0000-0000780A0000}"/>
    <cellStyle name="Millares 63" xfId="2595" xr:uid="{00000000-0005-0000-0000-0000520A0000}"/>
    <cellStyle name="Millares 63 2" xfId="3496" xr:uid="{00000000-0005-0000-0000-0000790A0000}"/>
    <cellStyle name="Millares 64" xfId="2596" xr:uid="{00000000-0005-0000-0000-0000530A0000}"/>
    <cellStyle name="Millares 64 2" xfId="3497" xr:uid="{00000000-0005-0000-0000-00007A0A0000}"/>
    <cellStyle name="Millares 64 2 2" xfId="3899" xr:uid="{00000000-0005-0000-0000-00004B0F0000}"/>
    <cellStyle name="Millares 65" xfId="2597" xr:uid="{00000000-0005-0000-0000-0000540A0000}"/>
    <cellStyle name="Millares 65 2" xfId="3498" xr:uid="{00000000-0005-0000-0000-00007B0A0000}"/>
    <cellStyle name="Millares 66" xfId="2598" xr:uid="{00000000-0005-0000-0000-0000550A0000}"/>
    <cellStyle name="Millares 66 2" xfId="3499" xr:uid="{00000000-0005-0000-0000-00007C0A0000}"/>
    <cellStyle name="Millares 67" xfId="2599" xr:uid="{00000000-0005-0000-0000-0000560A0000}"/>
    <cellStyle name="Millares 67 2" xfId="3500" xr:uid="{00000000-0005-0000-0000-00007D0A0000}"/>
    <cellStyle name="Millares 68" xfId="2600" xr:uid="{00000000-0005-0000-0000-0000570A0000}"/>
    <cellStyle name="Millares 68 2" xfId="3501" xr:uid="{00000000-0005-0000-0000-00007E0A0000}"/>
    <cellStyle name="Millares 69" xfId="2601" xr:uid="{00000000-0005-0000-0000-0000580A0000}"/>
    <cellStyle name="Millares 69 2" xfId="3502" xr:uid="{00000000-0005-0000-0000-00007F0A0000}"/>
    <cellStyle name="Millares 7" xfId="2602" xr:uid="{00000000-0005-0000-0000-0000590A0000}"/>
    <cellStyle name="Millares 7 2" xfId="2603" xr:uid="{00000000-0005-0000-0000-00005A0A0000}"/>
    <cellStyle name="Millares 7 2 2" xfId="3566" xr:uid="{00000000-0005-0000-0000-0000AD0D0000}"/>
    <cellStyle name="Millares 7 2 3" xfId="3711" xr:uid="{00000000-0005-0000-0000-0000E9000000}"/>
    <cellStyle name="Millares 7 3" xfId="3565" xr:uid="{00000000-0005-0000-0000-0000AC0D0000}"/>
    <cellStyle name="Millares 7 3 2" xfId="3922" xr:uid="{00000000-0005-0000-0000-00004E0F0000}"/>
    <cellStyle name="Millares 70" xfId="2604" xr:uid="{00000000-0005-0000-0000-00005B0A0000}"/>
    <cellStyle name="Millares 70 2" xfId="3503" xr:uid="{00000000-0005-0000-0000-0000820A0000}"/>
    <cellStyle name="Millares 71" xfId="2605" xr:uid="{00000000-0005-0000-0000-00005C0A0000}"/>
    <cellStyle name="Millares 71 2" xfId="3504" xr:uid="{00000000-0005-0000-0000-0000830A0000}"/>
    <cellStyle name="Millares 72" xfId="2606" xr:uid="{00000000-0005-0000-0000-00005D0A0000}"/>
    <cellStyle name="Millares 72 2" xfId="3505" xr:uid="{00000000-0005-0000-0000-0000840A0000}"/>
    <cellStyle name="Millares 73" xfId="2607" xr:uid="{00000000-0005-0000-0000-00005E0A0000}"/>
    <cellStyle name="Millares 73 2" xfId="3506" xr:uid="{00000000-0005-0000-0000-0000850A0000}"/>
    <cellStyle name="Millares 74" xfId="2608" xr:uid="{00000000-0005-0000-0000-00005F0A0000}"/>
    <cellStyle name="Millares 74 2" xfId="3507" xr:uid="{00000000-0005-0000-0000-0000860A0000}"/>
    <cellStyle name="Millares 75" xfId="2609" xr:uid="{00000000-0005-0000-0000-0000600A0000}"/>
    <cellStyle name="Millares 75 2" xfId="3403" xr:uid="{00000000-0005-0000-0000-00000E0A0000}"/>
    <cellStyle name="Millares 76" xfId="2490" xr:uid="{00000000-0005-0000-0000-0000E8090000}"/>
    <cellStyle name="Millares 76 2" xfId="3543" xr:uid="{00000000-0005-0000-0000-0000960D0000}"/>
    <cellStyle name="Millares 77" xfId="3361" xr:uid="{00000000-0005-0000-0000-0000590D0000}"/>
    <cellStyle name="Millares 77 2" xfId="3927" xr:uid="{00000000-0005-0000-0000-0000E50E0000}"/>
    <cellStyle name="Millares 78" xfId="3360" xr:uid="{00000000-0005-0000-0000-00005A0D0000}"/>
    <cellStyle name="Millares 78 2" xfId="4111" xr:uid="{00000000-0005-0000-0000-0000640F0000}"/>
    <cellStyle name="Millares 8" xfId="2610" xr:uid="{00000000-0005-0000-0000-0000610A0000}"/>
    <cellStyle name="Millares 8 2" xfId="2611" xr:uid="{00000000-0005-0000-0000-0000620A0000}"/>
    <cellStyle name="Millares 8 2 2" xfId="3903" xr:uid="{00000000-0005-0000-0000-0000500F0000}"/>
    <cellStyle name="Millares 8 3" xfId="3567" xr:uid="{00000000-0005-0000-0000-0000AE0D0000}"/>
    <cellStyle name="Millares 8 4" xfId="3712" xr:uid="{00000000-0005-0000-0000-0000EA000000}"/>
    <cellStyle name="Millares 9" xfId="2612" xr:uid="{00000000-0005-0000-0000-0000630A0000}"/>
    <cellStyle name="Millares 9 2" xfId="3569" xr:uid="{00000000-0005-0000-0000-0000B00D0000}"/>
    <cellStyle name="Millares 9 2 2" xfId="3902" xr:uid="{00000000-0005-0000-0000-0000520F0000}"/>
    <cellStyle name="Millares 9 3" xfId="3568" xr:uid="{00000000-0005-0000-0000-0000AF0D0000}"/>
    <cellStyle name="Millares 9 4" xfId="3713" xr:uid="{00000000-0005-0000-0000-0000EB000000}"/>
    <cellStyle name="Moneda 2" xfId="14" xr:uid="{00000000-0005-0000-0000-000008000000}"/>
    <cellStyle name="Moneda 2 2" xfId="15" xr:uid="{00000000-0005-0000-0000-000009000000}"/>
    <cellStyle name="Moneda 2 2 2" xfId="2614" xr:uid="{00000000-0005-0000-0000-0000680A0000}"/>
    <cellStyle name="Moneda 2 3" xfId="2615" xr:uid="{00000000-0005-0000-0000-0000690A0000}"/>
    <cellStyle name="Moneda 2 4" xfId="2616" xr:uid="{00000000-0005-0000-0000-00006A0A0000}"/>
    <cellStyle name="Moneda 2 5" xfId="2617" xr:uid="{00000000-0005-0000-0000-00006B0A0000}"/>
    <cellStyle name="Moneda 2 5 2" xfId="2618" xr:uid="{00000000-0005-0000-0000-00006C0A0000}"/>
    <cellStyle name="Moneda 2 5 2 2" xfId="3509" xr:uid="{00000000-0005-0000-0000-0000920A0000}"/>
    <cellStyle name="Moneda 2 5 3" xfId="3571" xr:uid="{00000000-0005-0000-0000-0000B30D0000}"/>
    <cellStyle name="Moneda 2 6" xfId="2613" xr:uid="{00000000-0005-0000-0000-0000670A0000}"/>
    <cellStyle name="Moneda 2 6 2" xfId="3508" xr:uid="{00000000-0005-0000-0000-00008D0A0000}"/>
    <cellStyle name="Moneda 2 7" xfId="2619" xr:uid="{00000000-0005-0000-0000-00006D0A0000}"/>
    <cellStyle name="Moneda 2 7 2" xfId="3510" xr:uid="{00000000-0005-0000-0000-0000930A0000}"/>
    <cellStyle name="Moneda 2 8" xfId="3570" xr:uid="{00000000-0005-0000-0000-0000B20D0000}"/>
    <cellStyle name="Moneda 2 9" xfId="3714" xr:uid="{00000000-0005-0000-0000-0000EC000000}"/>
    <cellStyle name="Moneda 3" xfId="2620" xr:uid="{00000000-0005-0000-0000-00006E0A0000}"/>
    <cellStyle name="Moneda 3 2" xfId="2621" xr:uid="{00000000-0005-0000-0000-00006F0A0000}"/>
    <cellStyle name="Moneda 3 3" xfId="2622" xr:uid="{00000000-0005-0000-0000-0000700A0000}"/>
    <cellStyle name="Moneda 3 4" xfId="2623" xr:uid="{00000000-0005-0000-0000-0000710A0000}"/>
    <cellStyle name="Moneda 3 5" xfId="2624" xr:uid="{00000000-0005-0000-0000-0000720A0000}"/>
    <cellStyle name="Moneda 3 5 2" xfId="3572" xr:uid="{00000000-0005-0000-0000-0000B40D0000}"/>
    <cellStyle name="Moneda 3 6" xfId="2625" xr:uid="{00000000-0005-0000-0000-0000730A0000}"/>
    <cellStyle name="Moneda 3 6 2" xfId="3512" xr:uid="{00000000-0005-0000-0000-0000990A0000}"/>
    <cellStyle name="Moneda 3 7" xfId="3511" xr:uid="{00000000-0005-0000-0000-0000940A0000}"/>
    <cellStyle name="Neutral 2" xfId="2627" xr:uid="{00000000-0005-0000-0000-0000750A0000}"/>
    <cellStyle name="Neutral 2 2" xfId="2628" xr:uid="{00000000-0005-0000-0000-0000760A0000}"/>
    <cellStyle name="Neutral 2 2 2" xfId="3573" xr:uid="{00000000-0005-0000-0000-0000B50D0000}"/>
    <cellStyle name="Neutral 2 2 3" xfId="3716" xr:uid="{00000000-0005-0000-0000-0000EE000000}"/>
    <cellStyle name="Neutral 2 3" xfId="2629" xr:uid="{00000000-0005-0000-0000-0000770A0000}"/>
    <cellStyle name="Neutral 3" xfId="2630" xr:uid="{00000000-0005-0000-0000-0000780A0000}"/>
    <cellStyle name="Neutral 3 2" xfId="3982" xr:uid="{00000000-0005-0000-0000-0000580F0000}"/>
    <cellStyle name="Neutral 4" xfId="2631" xr:uid="{00000000-0005-0000-0000-0000790A0000}"/>
    <cellStyle name="Neutral 4 2" xfId="3715" xr:uid="{00000000-0005-0000-0000-0000F0000000}"/>
    <cellStyle name="Neutral 5" xfId="2626" xr:uid="{00000000-0005-0000-0000-0000740A0000}"/>
    <cellStyle name="Neutral 6" xfId="3981" xr:uid="{00000000-0005-0000-0000-00005B0F0000}"/>
    <cellStyle name="Neutral 7" xfId="3980" xr:uid="{00000000-0005-0000-0000-00005C0F0000}"/>
    <cellStyle name="No-definido" xfId="3895" xr:uid="{00000000-0005-0000-0000-00005D0F0000}"/>
    <cellStyle name="Normal" xfId="0" builtinId="0"/>
    <cellStyle name="Normal 10" xfId="2632" xr:uid="{00000000-0005-0000-0000-00007A0A0000}"/>
    <cellStyle name="Normal 10 2" xfId="2633" xr:uid="{00000000-0005-0000-0000-00007B0A0000}"/>
    <cellStyle name="Normal 10 3" xfId="2634" xr:uid="{00000000-0005-0000-0000-00007C0A0000}"/>
    <cellStyle name="Normal 10 4" xfId="2635" xr:uid="{00000000-0005-0000-0000-00007D0A0000}"/>
    <cellStyle name="Normal 10 5" xfId="2636" xr:uid="{00000000-0005-0000-0000-00007E0A0000}"/>
    <cellStyle name="Normal 10 6" xfId="2637" xr:uid="{00000000-0005-0000-0000-00007F0A0000}"/>
    <cellStyle name="Normal 10 7" xfId="3933" xr:uid="{00000000-0005-0000-0000-00005F0F0000}"/>
    <cellStyle name="Normal 11" xfId="2638" xr:uid="{00000000-0005-0000-0000-0000800A0000}"/>
    <cellStyle name="Normal 11 2" xfId="2639" xr:uid="{00000000-0005-0000-0000-0000810A0000}"/>
    <cellStyle name="Normal 11 3" xfId="2640" xr:uid="{00000000-0005-0000-0000-0000820A0000}"/>
    <cellStyle name="Normal 11 4" xfId="2641" xr:uid="{00000000-0005-0000-0000-0000830A0000}"/>
    <cellStyle name="Normal 11 5" xfId="2642" xr:uid="{00000000-0005-0000-0000-0000840A0000}"/>
    <cellStyle name="Normal 11 6" xfId="2643" xr:uid="{00000000-0005-0000-0000-0000850A0000}"/>
    <cellStyle name="Normal 11 7" xfId="3930" xr:uid="{00000000-0005-0000-0000-0000600F0000}"/>
    <cellStyle name="Normal 12" xfId="2644" xr:uid="{00000000-0005-0000-0000-0000860A0000}"/>
    <cellStyle name="Normal 12 2" xfId="2645" xr:uid="{00000000-0005-0000-0000-0000870A0000}"/>
    <cellStyle name="Normal 12 3" xfId="2646" xr:uid="{00000000-0005-0000-0000-0000880A0000}"/>
    <cellStyle name="Normal 12 4" xfId="2647" xr:uid="{00000000-0005-0000-0000-0000890A0000}"/>
    <cellStyle name="Normal 12 5" xfId="2648" xr:uid="{00000000-0005-0000-0000-00008A0A0000}"/>
    <cellStyle name="Normal 12 6" xfId="2649" xr:uid="{00000000-0005-0000-0000-00008B0A0000}"/>
    <cellStyle name="Normal 12 7" xfId="2650" xr:uid="{00000000-0005-0000-0000-00008C0A0000}"/>
    <cellStyle name="Normal 13" xfId="2651" xr:uid="{00000000-0005-0000-0000-00008D0A0000}"/>
    <cellStyle name="Normal 13 2" xfId="2652" xr:uid="{00000000-0005-0000-0000-00008E0A0000}"/>
    <cellStyle name="Normal 13 3" xfId="2653" xr:uid="{00000000-0005-0000-0000-00008F0A0000}"/>
    <cellStyle name="Normal 13 4" xfId="2654" xr:uid="{00000000-0005-0000-0000-0000900A0000}"/>
    <cellStyle name="Normal 13 5" xfId="2655" xr:uid="{00000000-0005-0000-0000-0000910A0000}"/>
    <cellStyle name="Normal 14" xfId="2656" xr:uid="{00000000-0005-0000-0000-0000920A0000}"/>
    <cellStyle name="Normal 14 2" xfId="2657" xr:uid="{00000000-0005-0000-0000-0000930A0000}"/>
    <cellStyle name="Normal 14 3" xfId="2658" xr:uid="{00000000-0005-0000-0000-0000940A0000}"/>
    <cellStyle name="Normal 14 4" xfId="2659" xr:uid="{00000000-0005-0000-0000-0000950A0000}"/>
    <cellStyle name="Normal 14 5" xfId="2660" xr:uid="{00000000-0005-0000-0000-0000960A0000}"/>
    <cellStyle name="Normal 15" xfId="2661" xr:uid="{00000000-0005-0000-0000-0000970A0000}"/>
    <cellStyle name="Normal 15 2" xfId="2662" xr:uid="{00000000-0005-0000-0000-0000980A0000}"/>
    <cellStyle name="Normal 15 3" xfId="2663" xr:uid="{00000000-0005-0000-0000-0000990A0000}"/>
    <cellStyle name="Normal 15 4" xfId="2664" xr:uid="{00000000-0005-0000-0000-00009A0A0000}"/>
    <cellStyle name="Normal 15 5" xfId="2665" xr:uid="{00000000-0005-0000-0000-00009B0A0000}"/>
    <cellStyle name="Normal 16" xfId="2666" xr:uid="{00000000-0005-0000-0000-00009C0A0000}"/>
    <cellStyle name="Normal 16 2" xfId="2667" xr:uid="{00000000-0005-0000-0000-00009D0A0000}"/>
    <cellStyle name="Normal 16 3" xfId="2668" xr:uid="{00000000-0005-0000-0000-00009E0A0000}"/>
    <cellStyle name="Normal 16 4" xfId="2669" xr:uid="{00000000-0005-0000-0000-00009F0A0000}"/>
    <cellStyle name="Normal 16 5" xfId="2670" xr:uid="{00000000-0005-0000-0000-0000A00A0000}"/>
    <cellStyle name="Normal 17" xfId="2671" xr:uid="{00000000-0005-0000-0000-0000A10A0000}"/>
    <cellStyle name="Normal 17 2" xfId="2672" xr:uid="{00000000-0005-0000-0000-0000A20A0000}"/>
    <cellStyle name="Normal 17 2 2" xfId="2673" xr:uid="{00000000-0005-0000-0000-0000A30A0000}"/>
    <cellStyle name="Normal 17 2 2 2" xfId="2674" xr:uid="{00000000-0005-0000-0000-0000A40A0000}"/>
    <cellStyle name="Normal 17 3" xfId="2675" xr:uid="{00000000-0005-0000-0000-0000A50A0000}"/>
    <cellStyle name="Normal 17 4" xfId="2676" xr:uid="{00000000-0005-0000-0000-0000A60A0000}"/>
    <cellStyle name="Normal 17 5" xfId="2677" xr:uid="{00000000-0005-0000-0000-0000A70A0000}"/>
    <cellStyle name="Normal 18" xfId="2678" xr:uid="{00000000-0005-0000-0000-0000A80A0000}"/>
    <cellStyle name="Normal 18 2" xfId="2679" xr:uid="{00000000-0005-0000-0000-0000A90A0000}"/>
    <cellStyle name="Normal 18 3" xfId="2680" xr:uid="{00000000-0005-0000-0000-0000AA0A0000}"/>
    <cellStyle name="Normal 18 4" xfId="2681" xr:uid="{00000000-0005-0000-0000-0000AB0A0000}"/>
    <cellStyle name="Normal 18 5" xfId="2682" xr:uid="{00000000-0005-0000-0000-0000AC0A0000}"/>
    <cellStyle name="Normal 19" xfId="2683" xr:uid="{00000000-0005-0000-0000-0000AD0A0000}"/>
    <cellStyle name="Normal 19 2" xfId="2684" xr:uid="{00000000-0005-0000-0000-0000AE0A0000}"/>
    <cellStyle name="Normal 19 3" xfId="2685" xr:uid="{00000000-0005-0000-0000-0000AF0A0000}"/>
    <cellStyle name="Normal 19 4" xfId="2686" xr:uid="{00000000-0005-0000-0000-0000B00A0000}"/>
    <cellStyle name="Normal 19 5" xfId="2687" xr:uid="{00000000-0005-0000-0000-0000B10A0000}"/>
    <cellStyle name="Normal 2" xfId="16" xr:uid="{00000000-0005-0000-0000-00000B000000}"/>
    <cellStyle name="Normal 2 10" xfId="4102" xr:uid="{00000000-0005-0000-0000-0000630F0000}"/>
    <cellStyle name="Normal 2 2" xfId="3" xr:uid="{00000000-0005-0000-0000-00000C000000}"/>
    <cellStyle name="Normal 2 2 2" xfId="2689" xr:uid="{00000000-0005-0000-0000-0000B30A0000}"/>
    <cellStyle name="Normal 2 2 2 2" xfId="3600" xr:uid="{00000000-0005-0000-0000-0000F4000000}"/>
    <cellStyle name="Normal 2 2 2 3" xfId="3377" xr:uid="{00000000-0005-0000-0000-00000F000000}"/>
    <cellStyle name="Normal 2 2 3" xfId="5" xr:uid="{00000000-0005-0000-0000-00000D000000}"/>
    <cellStyle name="Normal 2 2 3 2" xfId="3717" xr:uid="{00000000-0005-0000-0000-0000F5000000}"/>
    <cellStyle name="Normal 2 2 4" xfId="3513" xr:uid="{00000000-0005-0000-0000-0000DA0A0000}"/>
    <cellStyle name="Normal 2 2 4 2" xfId="3978" xr:uid="{00000000-0005-0000-0000-0000670F0000}"/>
    <cellStyle name="Normal 2 3" xfId="17" xr:uid="{00000000-0005-0000-0000-00000E000000}"/>
    <cellStyle name="Normal 2 3 2" xfId="2691" xr:uid="{00000000-0005-0000-0000-0000B50A0000}"/>
    <cellStyle name="Normal 2 3 2 2" xfId="3718" xr:uid="{00000000-0005-0000-0000-0000F7000000}"/>
    <cellStyle name="Normal 2 3 3" xfId="2690" xr:uid="{00000000-0005-0000-0000-0000B40A0000}"/>
    <cellStyle name="Normal 2 3 3 2" xfId="3977" xr:uid="{00000000-0005-0000-0000-00006A0F0000}"/>
    <cellStyle name="Normal 2 4" xfId="2692" xr:uid="{00000000-0005-0000-0000-0000B60A0000}"/>
    <cellStyle name="Normal 2 4 2" xfId="3719" xr:uid="{00000000-0005-0000-0000-0000F9000000}"/>
    <cellStyle name="Normal 2 4 3" xfId="3976" xr:uid="{00000000-0005-0000-0000-00006D0F0000}"/>
    <cellStyle name="Normal 2 5" xfId="2693" xr:uid="{00000000-0005-0000-0000-0000B70A0000}"/>
    <cellStyle name="Normal 2 5 2" xfId="3720" xr:uid="{00000000-0005-0000-0000-0000FB000000}"/>
    <cellStyle name="Normal 2 5 3" xfId="3610" xr:uid="{00000000-0005-0000-0000-0000FA000000}"/>
    <cellStyle name="Normal 2 5 3 2" xfId="3975" xr:uid="{00000000-0005-0000-0000-0000700F0000}"/>
    <cellStyle name="Normal 2 6" xfId="2694" xr:uid="{00000000-0005-0000-0000-0000B80A0000}"/>
    <cellStyle name="Normal 2 6 2" xfId="3974" xr:uid="{00000000-0005-0000-0000-0000720F0000}"/>
    <cellStyle name="Normal 2 7" xfId="2695" xr:uid="{00000000-0005-0000-0000-0000B90A0000}"/>
    <cellStyle name="Normal 2 7 2" xfId="3973" xr:uid="{00000000-0005-0000-0000-0000730F0000}"/>
    <cellStyle name="Normal 2 8" xfId="2696" xr:uid="{00000000-0005-0000-0000-0000BA0A0000}"/>
    <cellStyle name="Normal 2 8 2" xfId="3979" xr:uid="{00000000-0005-0000-0000-0000740F0000}"/>
    <cellStyle name="Normal 2 9" xfId="2688" xr:uid="{00000000-0005-0000-0000-0000B20A0000}"/>
    <cellStyle name="Normal 2 9 2" xfId="3911" xr:uid="{00000000-0005-0000-0000-0000750F0000}"/>
    <cellStyle name="Normal 20" xfId="2697" xr:uid="{00000000-0005-0000-0000-0000BB0A0000}"/>
    <cellStyle name="Normal 20 2" xfId="2698" xr:uid="{00000000-0005-0000-0000-0000BC0A0000}"/>
    <cellStyle name="Normal 20 3" xfId="2699" xr:uid="{00000000-0005-0000-0000-0000BD0A0000}"/>
    <cellStyle name="Normal 20 4" xfId="2700" xr:uid="{00000000-0005-0000-0000-0000BE0A0000}"/>
    <cellStyle name="Normal 20 5" xfId="2701" xr:uid="{00000000-0005-0000-0000-0000BF0A0000}"/>
    <cellStyle name="Normal 21" xfId="2702" xr:uid="{00000000-0005-0000-0000-0000C00A0000}"/>
    <cellStyle name="Normal 21 2" xfId="2703" xr:uid="{00000000-0005-0000-0000-0000C10A0000}"/>
    <cellStyle name="Normal 21 3" xfId="2704" xr:uid="{00000000-0005-0000-0000-0000C20A0000}"/>
    <cellStyle name="Normal 21 4" xfId="2705" xr:uid="{00000000-0005-0000-0000-0000C30A0000}"/>
    <cellStyle name="Normal 21 5" xfId="2706" xr:uid="{00000000-0005-0000-0000-0000C40A0000}"/>
    <cellStyle name="Normal 22" xfId="2707" xr:uid="{00000000-0005-0000-0000-0000C50A0000}"/>
    <cellStyle name="Normal 22 2" xfId="2708" xr:uid="{00000000-0005-0000-0000-0000C60A0000}"/>
    <cellStyle name="Normal 22 3" xfId="2709" xr:uid="{00000000-0005-0000-0000-0000C70A0000}"/>
    <cellStyle name="Normal 22 4" xfId="2710" xr:uid="{00000000-0005-0000-0000-0000C80A0000}"/>
    <cellStyle name="Normal 22 5" xfId="2711" xr:uid="{00000000-0005-0000-0000-0000C90A0000}"/>
    <cellStyle name="Normal 23" xfId="2712" xr:uid="{00000000-0005-0000-0000-0000CA0A0000}"/>
    <cellStyle name="Normal 23 2" xfId="2713" xr:uid="{00000000-0005-0000-0000-0000CB0A0000}"/>
    <cellStyle name="Normal 23 3" xfId="2714" xr:uid="{00000000-0005-0000-0000-0000CC0A0000}"/>
    <cellStyle name="Normal 23 4" xfId="2715" xr:uid="{00000000-0005-0000-0000-0000CD0A0000}"/>
    <cellStyle name="Normal 23 5" xfId="2716" xr:uid="{00000000-0005-0000-0000-0000CE0A0000}"/>
    <cellStyle name="Normal 24" xfId="2717" xr:uid="{00000000-0005-0000-0000-0000CF0A0000}"/>
    <cellStyle name="Normal 24 2" xfId="2718" xr:uid="{00000000-0005-0000-0000-0000D00A0000}"/>
    <cellStyle name="Normal 24 3" xfId="2719" xr:uid="{00000000-0005-0000-0000-0000D10A0000}"/>
    <cellStyle name="Normal 24 4" xfId="2720" xr:uid="{00000000-0005-0000-0000-0000D20A0000}"/>
    <cellStyle name="Normal 24 5" xfId="2721" xr:uid="{00000000-0005-0000-0000-0000D30A0000}"/>
    <cellStyle name="Normal 25" xfId="2722" xr:uid="{00000000-0005-0000-0000-0000D40A0000}"/>
    <cellStyle name="Normal 25 2" xfId="2723" xr:uid="{00000000-0005-0000-0000-0000D50A0000}"/>
    <cellStyle name="Normal 25 3" xfId="2724" xr:uid="{00000000-0005-0000-0000-0000D60A0000}"/>
    <cellStyle name="Normal 25 4" xfId="2725" xr:uid="{00000000-0005-0000-0000-0000D70A0000}"/>
    <cellStyle name="Normal 25 5" xfId="2726" xr:uid="{00000000-0005-0000-0000-0000D80A0000}"/>
    <cellStyle name="Normal 26" xfId="2727" xr:uid="{00000000-0005-0000-0000-0000D90A0000}"/>
    <cellStyle name="Normal 26 2" xfId="2728" xr:uid="{00000000-0005-0000-0000-0000DA0A0000}"/>
    <cellStyle name="Normal 26 3" xfId="2729" xr:uid="{00000000-0005-0000-0000-0000DB0A0000}"/>
    <cellStyle name="Normal 26 4" xfId="2730" xr:uid="{00000000-0005-0000-0000-0000DC0A0000}"/>
    <cellStyle name="Normal 26 5" xfId="2731" xr:uid="{00000000-0005-0000-0000-0000DD0A0000}"/>
    <cellStyle name="Normal 27" xfId="2732" xr:uid="{00000000-0005-0000-0000-0000DE0A0000}"/>
    <cellStyle name="Normal 27 2" xfId="2733" xr:uid="{00000000-0005-0000-0000-0000DF0A0000}"/>
    <cellStyle name="Normal 27 3" xfId="2734" xr:uid="{00000000-0005-0000-0000-0000E00A0000}"/>
    <cellStyle name="Normal 27 4" xfId="2735" xr:uid="{00000000-0005-0000-0000-0000E10A0000}"/>
    <cellStyle name="Normal 27 5" xfId="2736" xr:uid="{00000000-0005-0000-0000-0000E20A0000}"/>
    <cellStyle name="Normal 28" xfId="2737" xr:uid="{00000000-0005-0000-0000-0000E30A0000}"/>
    <cellStyle name="Normal 28 2" xfId="2738" xr:uid="{00000000-0005-0000-0000-0000E40A0000}"/>
    <cellStyle name="Normal 28 3" xfId="2739" xr:uid="{00000000-0005-0000-0000-0000E50A0000}"/>
    <cellStyle name="Normal 28 4" xfId="2740" xr:uid="{00000000-0005-0000-0000-0000E60A0000}"/>
    <cellStyle name="Normal 28 5" xfId="2741" xr:uid="{00000000-0005-0000-0000-0000E70A0000}"/>
    <cellStyle name="Normal 29" xfId="2742" xr:uid="{00000000-0005-0000-0000-0000E80A0000}"/>
    <cellStyle name="Normal 29 2" xfId="2743" xr:uid="{00000000-0005-0000-0000-0000E90A0000}"/>
    <cellStyle name="Normal 29 3" xfId="2744" xr:uid="{00000000-0005-0000-0000-0000EA0A0000}"/>
    <cellStyle name="Normal 29 4" xfId="2745" xr:uid="{00000000-0005-0000-0000-0000EB0A0000}"/>
    <cellStyle name="Normal 29 5" xfId="2746" xr:uid="{00000000-0005-0000-0000-0000EC0A0000}"/>
    <cellStyle name="Normal 3" xfId="1" xr:uid="{00000000-0005-0000-0000-000001000000}"/>
    <cellStyle name="Normal 3 10" xfId="2748" xr:uid="{00000000-0005-0000-0000-0000EE0A0000}"/>
    <cellStyle name="Normal 3 11" xfId="2749" xr:uid="{00000000-0005-0000-0000-0000EF0A0000}"/>
    <cellStyle name="Normal 3 12" xfId="2747" xr:uid="{00000000-0005-0000-0000-0000ED0A0000}"/>
    <cellStyle name="Normal 3 13" xfId="2750" xr:uid="{00000000-0005-0000-0000-0000F00A0000}"/>
    <cellStyle name="Normal 3 14" xfId="3584" xr:uid="{00000000-0005-0000-0000-000002000000}"/>
    <cellStyle name="Normal 3 17" xfId="18" xr:uid="{00000000-0005-0000-0000-000010000000}"/>
    <cellStyle name="Normal 3 17 10" xfId="3394" xr:uid="{00000000-0005-0000-0000-000014000000}"/>
    <cellStyle name="Normal 3 17 11" xfId="3397" xr:uid="{00000000-0005-0000-0000-000015000000}"/>
    <cellStyle name="Normal 3 17 12" xfId="3400" xr:uid="{00000000-0005-0000-0000-000016000000}"/>
    <cellStyle name="Normal 3 17 2" xfId="19" xr:uid="{00000000-0005-0000-0000-000011000000}"/>
    <cellStyle name="Normal 3 17 2 2" xfId="20" xr:uid="{00000000-0005-0000-0000-000012000000}"/>
    <cellStyle name="Normal 3 17 3" xfId="21" xr:uid="{00000000-0005-0000-0000-000013000000}"/>
    <cellStyle name="Normal 3 17 4" xfId="3372" xr:uid="{00000000-0005-0000-0000-00001A000000}"/>
    <cellStyle name="Normal 3 17 5" xfId="3374" xr:uid="{00000000-0005-0000-0000-00001B000000}"/>
    <cellStyle name="Normal 3 17 6" xfId="3382" xr:uid="{00000000-0005-0000-0000-00001C000000}"/>
    <cellStyle name="Normal 3 17 7" xfId="3385" xr:uid="{00000000-0005-0000-0000-00001D000000}"/>
    <cellStyle name="Normal 3 17 8" xfId="3388" xr:uid="{00000000-0005-0000-0000-00001E000000}"/>
    <cellStyle name="Normal 3 17 9" xfId="3391" xr:uid="{00000000-0005-0000-0000-00001F000000}"/>
    <cellStyle name="Normal 3 2" xfId="22" xr:uid="{00000000-0005-0000-0000-000014000000}"/>
    <cellStyle name="Normal 3 2 10" xfId="3392" xr:uid="{00000000-0005-0000-0000-000021000000}"/>
    <cellStyle name="Normal 3 2 11" xfId="3395" xr:uid="{00000000-0005-0000-0000-000022000000}"/>
    <cellStyle name="Normal 3 2 12" xfId="3398" xr:uid="{00000000-0005-0000-0000-000023000000}"/>
    <cellStyle name="Normal 3 2 13" xfId="3514" xr:uid="{00000000-0005-0000-0000-0000180B0000}"/>
    <cellStyle name="Normal 3 2 14" xfId="3601" xr:uid="{00000000-0005-0000-0000-0000FE000000}"/>
    <cellStyle name="Normal 3 2 2" xfId="2752" xr:uid="{00000000-0005-0000-0000-0000F20A0000}"/>
    <cellStyle name="Normal 3 2 2 2" xfId="3721" xr:uid="{00000000-0005-0000-0000-0000FF000000}"/>
    <cellStyle name="Normal 3 2 3" xfId="2753" xr:uid="{00000000-0005-0000-0000-0000F30A0000}"/>
    <cellStyle name="Normal 3 2 3 2" xfId="3942" xr:uid="{00000000-0005-0000-0000-0000790F0000}"/>
    <cellStyle name="Normal 3 2 4" xfId="2754" xr:uid="{00000000-0005-0000-0000-0000F40A0000}"/>
    <cellStyle name="Normal 3 2 5" xfId="2751" xr:uid="{00000000-0005-0000-0000-0000F10A0000}"/>
    <cellStyle name="Normal 3 2 5 2" xfId="3375" xr:uid="{00000000-0005-0000-0000-000027000000}"/>
    <cellStyle name="Normal 3 2 6" xfId="3380" xr:uid="{00000000-0005-0000-0000-000028000000}"/>
    <cellStyle name="Normal 3 2 7" xfId="3383" xr:uid="{00000000-0005-0000-0000-000029000000}"/>
    <cellStyle name="Normal 3 2 8" xfId="3386" xr:uid="{00000000-0005-0000-0000-00002A000000}"/>
    <cellStyle name="Normal 3 2 9" xfId="3389" xr:uid="{00000000-0005-0000-0000-00002B000000}"/>
    <cellStyle name="Normal 3 3" xfId="2755" xr:uid="{00000000-0005-0000-0000-0000F50A0000}"/>
    <cellStyle name="Normal 3 3 2" xfId="3515" xr:uid="{00000000-0005-0000-0000-0000190B0000}"/>
    <cellStyle name="Normal 3 3 2 2" xfId="3722" xr:uid="{00000000-0005-0000-0000-000001010000}"/>
    <cellStyle name="Normal 3 3 3" xfId="3379" xr:uid="{00000000-0005-0000-0000-00002C000000}"/>
    <cellStyle name="Normal 3 4" xfId="2756" xr:uid="{00000000-0005-0000-0000-0000F60A0000}"/>
    <cellStyle name="Normal 3 4 2" xfId="3723" xr:uid="{00000000-0005-0000-0000-000002010000}"/>
    <cellStyle name="Normal 3 4 2 2" xfId="3894" xr:uid="{00000000-0005-0000-0000-00007D0F0000}"/>
    <cellStyle name="Normal 3 5" xfId="2757" xr:uid="{00000000-0005-0000-0000-0000F70A0000}"/>
    <cellStyle name="Normal 3 5 2" xfId="3724" xr:uid="{00000000-0005-0000-0000-000003010000}"/>
    <cellStyle name="Normal 3 6" xfId="2758" xr:uid="{00000000-0005-0000-0000-0000F80A0000}"/>
    <cellStyle name="Normal 3 6 2" xfId="3587" xr:uid="{00000000-0005-0000-0000-0000FD000000}"/>
    <cellStyle name="Normal 3 6 3" xfId="4101" xr:uid="{00000000-0005-0000-0000-00007F0F0000}"/>
    <cellStyle name="Normal 3 7" xfId="2759" xr:uid="{00000000-0005-0000-0000-0000F90A0000}"/>
    <cellStyle name="Normal 3 8" xfId="2760" xr:uid="{00000000-0005-0000-0000-0000FA0A0000}"/>
    <cellStyle name="Normal 3 9" xfId="2761" xr:uid="{00000000-0005-0000-0000-0000FB0A0000}"/>
    <cellStyle name="Normal 3_Facturación " xfId="2762" xr:uid="{00000000-0005-0000-0000-0000FC0A0000}"/>
    <cellStyle name="Normal 30" xfId="2763" xr:uid="{00000000-0005-0000-0000-0000FD0A0000}"/>
    <cellStyle name="Normal 30 2" xfId="2764" xr:uid="{00000000-0005-0000-0000-0000FE0A0000}"/>
    <cellStyle name="Normal 30 3" xfId="2765" xr:uid="{00000000-0005-0000-0000-0000FF0A0000}"/>
    <cellStyle name="Normal 30 4" xfId="2766" xr:uid="{00000000-0005-0000-0000-0000000B0000}"/>
    <cellStyle name="Normal 30 5" xfId="2767" xr:uid="{00000000-0005-0000-0000-0000010B0000}"/>
    <cellStyle name="Normal 31" xfId="2768" xr:uid="{00000000-0005-0000-0000-0000020B0000}"/>
    <cellStyle name="Normal 31 2" xfId="2769" xr:uid="{00000000-0005-0000-0000-0000030B0000}"/>
    <cellStyle name="Normal 31 3" xfId="2770" xr:uid="{00000000-0005-0000-0000-0000040B0000}"/>
    <cellStyle name="Normal 31 4" xfId="2771" xr:uid="{00000000-0005-0000-0000-0000050B0000}"/>
    <cellStyle name="Normal 31 5" xfId="2772" xr:uid="{00000000-0005-0000-0000-0000060B0000}"/>
    <cellStyle name="Normal 32" xfId="2773" xr:uid="{00000000-0005-0000-0000-0000070B0000}"/>
    <cellStyle name="Normal 32 2" xfId="2774" xr:uid="{00000000-0005-0000-0000-0000080B0000}"/>
    <cellStyle name="Normal 32 3" xfId="2775" xr:uid="{00000000-0005-0000-0000-0000090B0000}"/>
    <cellStyle name="Normal 32 4" xfId="2776" xr:uid="{00000000-0005-0000-0000-00000A0B0000}"/>
    <cellStyle name="Normal 32 5" xfId="2777" xr:uid="{00000000-0005-0000-0000-00000B0B0000}"/>
    <cellStyle name="Normal 33" xfId="2778" xr:uid="{00000000-0005-0000-0000-00000C0B0000}"/>
    <cellStyle name="Normal 33 2" xfId="2779" xr:uid="{00000000-0005-0000-0000-00000D0B0000}"/>
    <cellStyle name="Normal 33 3" xfId="2780" xr:uid="{00000000-0005-0000-0000-00000E0B0000}"/>
    <cellStyle name="Normal 33 4" xfId="2781" xr:uid="{00000000-0005-0000-0000-00000F0B0000}"/>
    <cellStyle name="Normal 33 5" xfId="2782" xr:uid="{00000000-0005-0000-0000-0000100B0000}"/>
    <cellStyle name="Normal 34" xfId="2783" xr:uid="{00000000-0005-0000-0000-0000110B0000}"/>
    <cellStyle name="Normal 34 2" xfId="2784" xr:uid="{00000000-0005-0000-0000-0000120B0000}"/>
    <cellStyle name="Normal 34 3" xfId="2785" xr:uid="{00000000-0005-0000-0000-0000130B0000}"/>
    <cellStyle name="Normal 34 4" xfId="2786" xr:uid="{00000000-0005-0000-0000-0000140B0000}"/>
    <cellStyle name="Normal 34 5" xfId="2787" xr:uid="{00000000-0005-0000-0000-0000150B0000}"/>
    <cellStyle name="Normal 35" xfId="2788" xr:uid="{00000000-0005-0000-0000-0000160B0000}"/>
    <cellStyle name="Normal 35 2" xfId="2789" xr:uid="{00000000-0005-0000-0000-0000170B0000}"/>
    <cellStyle name="Normal 35 3" xfId="2790" xr:uid="{00000000-0005-0000-0000-0000180B0000}"/>
    <cellStyle name="Normal 35 4" xfId="2791" xr:uid="{00000000-0005-0000-0000-0000190B0000}"/>
    <cellStyle name="Normal 35 5" xfId="2792" xr:uid="{00000000-0005-0000-0000-00001A0B0000}"/>
    <cellStyle name="Normal 36" xfId="2793" xr:uid="{00000000-0005-0000-0000-00001B0B0000}"/>
    <cellStyle name="Normal 36 2" xfId="2794" xr:uid="{00000000-0005-0000-0000-00001C0B0000}"/>
    <cellStyle name="Normal 36 3" xfId="2795" xr:uid="{00000000-0005-0000-0000-00001D0B0000}"/>
    <cellStyle name="Normal 36 4" xfId="2796" xr:uid="{00000000-0005-0000-0000-00001E0B0000}"/>
    <cellStyle name="Normal 36 5" xfId="2797" xr:uid="{00000000-0005-0000-0000-00001F0B0000}"/>
    <cellStyle name="Normal 37" xfId="2798" xr:uid="{00000000-0005-0000-0000-0000200B0000}"/>
    <cellStyle name="Normal 37 2" xfId="2799" xr:uid="{00000000-0005-0000-0000-0000210B0000}"/>
    <cellStyle name="Normal 37 3" xfId="2800" xr:uid="{00000000-0005-0000-0000-0000220B0000}"/>
    <cellStyle name="Normal 37 4" xfId="2801" xr:uid="{00000000-0005-0000-0000-0000230B0000}"/>
    <cellStyle name="Normal 37 5" xfId="2802" xr:uid="{00000000-0005-0000-0000-0000240B0000}"/>
    <cellStyle name="Normal 38" xfId="2803" xr:uid="{00000000-0005-0000-0000-0000250B0000}"/>
    <cellStyle name="Normal 38 2" xfId="2804" xr:uid="{00000000-0005-0000-0000-0000260B0000}"/>
    <cellStyle name="Normal 38 3" xfId="2805" xr:uid="{00000000-0005-0000-0000-0000270B0000}"/>
    <cellStyle name="Normal 38 4" xfId="2806" xr:uid="{00000000-0005-0000-0000-0000280B0000}"/>
    <cellStyle name="Normal 38 5" xfId="2807" xr:uid="{00000000-0005-0000-0000-0000290B0000}"/>
    <cellStyle name="Normal 39" xfId="2808" xr:uid="{00000000-0005-0000-0000-00002A0B0000}"/>
    <cellStyle name="Normal 39 2" xfId="2809" xr:uid="{00000000-0005-0000-0000-00002B0B0000}"/>
    <cellStyle name="Normal 39 3" xfId="2810" xr:uid="{00000000-0005-0000-0000-00002C0B0000}"/>
    <cellStyle name="Normal 39 4" xfId="2811" xr:uid="{00000000-0005-0000-0000-00002D0B0000}"/>
    <cellStyle name="Normal 39 5" xfId="2812" xr:uid="{00000000-0005-0000-0000-00002E0B0000}"/>
    <cellStyle name="Normal 4" xfId="2" xr:uid="{00000000-0005-0000-0000-000015000000}"/>
    <cellStyle name="Normal 4 2" xfId="23" xr:uid="{00000000-0005-0000-0000-000016000000}"/>
    <cellStyle name="Normal 4 2 2" xfId="3725" xr:uid="{00000000-0005-0000-0000-000005010000}"/>
    <cellStyle name="Normal 4 2 2 2" xfId="3972" xr:uid="{00000000-0005-0000-0000-0000820F0000}"/>
    <cellStyle name="Normal 4 3" xfId="4" xr:uid="{00000000-0005-0000-0000-000017000000}"/>
    <cellStyle name="Normal 4 3 10" xfId="3393" xr:uid="{00000000-0005-0000-0000-000030000000}"/>
    <cellStyle name="Normal 4 3 11" xfId="3396" xr:uid="{00000000-0005-0000-0000-000031000000}"/>
    <cellStyle name="Normal 4 3 12" xfId="3399" xr:uid="{00000000-0005-0000-0000-000032000000}"/>
    <cellStyle name="Normal 4 3 13" xfId="3726" xr:uid="{00000000-0005-0000-0000-000006010000}"/>
    <cellStyle name="Normal 4 3 2" xfId="3368" xr:uid="{00000000-0005-0000-0000-000033000000}"/>
    <cellStyle name="Normal 4 3 3" xfId="3371" xr:uid="{00000000-0005-0000-0000-000034000000}"/>
    <cellStyle name="Normal 4 3 4" xfId="3373" xr:uid="{00000000-0005-0000-0000-000035000000}"/>
    <cellStyle name="Normal 4 3 5" xfId="3376" xr:uid="{00000000-0005-0000-0000-000036000000}"/>
    <cellStyle name="Normal 4 3 6" xfId="3381" xr:uid="{00000000-0005-0000-0000-000037000000}"/>
    <cellStyle name="Normal 4 3 7" xfId="3384" xr:uid="{00000000-0005-0000-0000-000038000000}"/>
    <cellStyle name="Normal 4 3 8" xfId="3387" xr:uid="{00000000-0005-0000-0000-000039000000}"/>
    <cellStyle name="Normal 4 3 9" xfId="3390" xr:uid="{00000000-0005-0000-0000-00003A000000}"/>
    <cellStyle name="Normal 4 4" xfId="2814" xr:uid="{00000000-0005-0000-0000-0000300B0000}"/>
    <cellStyle name="Normal 4 4 2" xfId="3516" xr:uid="{00000000-0005-0000-0000-0000540B0000}"/>
    <cellStyle name="Normal 4 4 3" xfId="3369" xr:uid="{00000000-0005-0000-0000-00003B000000}"/>
    <cellStyle name="Normal 4 4 3 2" xfId="4108" xr:uid="{00000000-0005-0000-0000-0000840F0000}"/>
    <cellStyle name="Normal 4 5" xfId="2815" xr:uid="{00000000-0005-0000-0000-0000310B0000}"/>
    <cellStyle name="Normal 4 6" xfId="2816" xr:uid="{00000000-0005-0000-0000-0000320B0000}"/>
    <cellStyle name="Normal 4 7" xfId="2813" xr:uid="{00000000-0005-0000-0000-00002F0B0000}"/>
    <cellStyle name="Normal 4 8" xfId="3599" xr:uid="{00000000-0005-0000-0000-000004010000}"/>
    <cellStyle name="Normal 40" xfId="2817" xr:uid="{00000000-0005-0000-0000-0000330B0000}"/>
    <cellStyle name="Normal 40 2" xfId="2818" xr:uid="{00000000-0005-0000-0000-0000340B0000}"/>
    <cellStyle name="Normal 40 3" xfId="2819" xr:uid="{00000000-0005-0000-0000-0000350B0000}"/>
    <cellStyle name="Normal 40 4" xfId="2820" xr:uid="{00000000-0005-0000-0000-0000360B0000}"/>
    <cellStyle name="Normal 40 5" xfId="2821" xr:uid="{00000000-0005-0000-0000-0000370B0000}"/>
    <cellStyle name="Normal 41" xfId="2822" xr:uid="{00000000-0005-0000-0000-0000380B0000}"/>
    <cellStyle name="Normal 41 2" xfId="2823" xr:uid="{00000000-0005-0000-0000-0000390B0000}"/>
    <cellStyle name="Normal 41 3" xfId="2824" xr:uid="{00000000-0005-0000-0000-00003A0B0000}"/>
    <cellStyle name="Normal 41 4" xfId="2825" xr:uid="{00000000-0005-0000-0000-00003B0B0000}"/>
    <cellStyle name="Normal 41 5" xfId="2826" xr:uid="{00000000-0005-0000-0000-00003C0B0000}"/>
    <cellStyle name="Normal 42" xfId="2827" xr:uid="{00000000-0005-0000-0000-00003D0B0000}"/>
    <cellStyle name="Normal 43" xfId="2828" xr:uid="{00000000-0005-0000-0000-00003E0B0000}"/>
    <cellStyle name="Normal 44" xfId="2829" xr:uid="{00000000-0005-0000-0000-00003F0B0000}"/>
    <cellStyle name="Normal 45" xfId="2830" xr:uid="{00000000-0005-0000-0000-0000400B0000}"/>
    <cellStyle name="Normal 46" xfId="2831" xr:uid="{00000000-0005-0000-0000-0000410B0000}"/>
    <cellStyle name="Normal 47" xfId="2832" xr:uid="{00000000-0005-0000-0000-0000420B0000}"/>
    <cellStyle name="Normal 48" xfId="2833" xr:uid="{00000000-0005-0000-0000-0000430B0000}"/>
    <cellStyle name="Normal 49" xfId="2834" xr:uid="{00000000-0005-0000-0000-0000440B0000}"/>
    <cellStyle name="Normal 5" xfId="24" xr:uid="{00000000-0005-0000-0000-000018000000}"/>
    <cellStyle name="Normal 5 2" xfId="2836" xr:uid="{00000000-0005-0000-0000-0000460B0000}"/>
    <cellStyle name="Normal 5 2 2" xfId="3574" xr:uid="{00000000-0005-0000-0000-0000B60D0000}"/>
    <cellStyle name="Normal 5 2 2 2" xfId="3928" xr:uid="{00000000-0005-0000-0000-0000870F0000}"/>
    <cellStyle name="Normal 5 3" xfId="2837" xr:uid="{00000000-0005-0000-0000-0000470B0000}"/>
    <cellStyle name="Normal 5 3 2" xfId="3575" xr:uid="{00000000-0005-0000-0000-0000B70D0000}"/>
    <cellStyle name="Normal 5 3 3" xfId="3971" xr:uid="{00000000-0005-0000-0000-0000880F0000}"/>
    <cellStyle name="Normal 5 4" xfId="2838" xr:uid="{00000000-0005-0000-0000-0000480B0000}"/>
    <cellStyle name="Normal 5 4 2" xfId="4099" xr:uid="{00000000-0005-0000-0000-0000890F0000}"/>
    <cellStyle name="Normal 5 5" xfId="2839" xr:uid="{00000000-0005-0000-0000-0000490B0000}"/>
    <cellStyle name="Normal 5 6" xfId="2840" xr:uid="{00000000-0005-0000-0000-00004A0B0000}"/>
    <cellStyle name="Normal 5 7" xfId="2835" xr:uid="{00000000-0005-0000-0000-0000450B0000}"/>
    <cellStyle name="Normal 50" xfId="2841" xr:uid="{00000000-0005-0000-0000-00004B0B0000}"/>
    <cellStyle name="Normal 51" xfId="2842" xr:uid="{00000000-0005-0000-0000-00004C0B0000}"/>
    <cellStyle name="Normal 52" xfId="2843" xr:uid="{00000000-0005-0000-0000-00004D0B0000}"/>
    <cellStyle name="Normal 53" xfId="2844" xr:uid="{00000000-0005-0000-0000-00004E0B0000}"/>
    <cellStyle name="Normal 54" xfId="2845" xr:uid="{00000000-0005-0000-0000-00004F0B0000}"/>
    <cellStyle name="Normal 55" xfId="2846" xr:uid="{00000000-0005-0000-0000-0000500B0000}"/>
    <cellStyle name="Normal 56" xfId="2847" xr:uid="{00000000-0005-0000-0000-0000510B0000}"/>
    <cellStyle name="Normal 56 2" xfId="3914" xr:uid="{00000000-0005-0000-0000-00008A0F0000}"/>
    <cellStyle name="Normal 57" xfId="2848" xr:uid="{00000000-0005-0000-0000-0000520B0000}"/>
    <cellStyle name="Normal 58" xfId="2849" xr:uid="{00000000-0005-0000-0000-0000530B0000}"/>
    <cellStyle name="Normal 59" xfId="2850" xr:uid="{00000000-0005-0000-0000-0000540B0000}"/>
    <cellStyle name="Normal 6" xfId="2851" xr:uid="{00000000-0005-0000-0000-0000550B0000}"/>
    <cellStyle name="Normal 6 2" xfId="2852" xr:uid="{00000000-0005-0000-0000-0000560B0000}"/>
    <cellStyle name="Normal 6 2 2" xfId="3727" xr:uid="{00000000-0005-0000-0000-00000A010000}"/>
    <cellStyle name="Normal 6 2 2 2" xfId="3970" xr:uid="{00000000-0005-0000-0000-00008D0F0000}"/>
    <cellStyle name="Normal 6 3" xfId="2853" xr:uid="{00000000-0005-0000-0000-0000570B0000}"/>
    <cellStyle name="Normal 6 3 2" xfId="4096" xr:uid="{00000000-0005-0000-0000-00008E0F0000}"/>
    <cellStyle name="Normal 6 4" xfId="2854" xr:uid="{00000000-0005-0000-0000-0000580B0000}"/>
    <cellStyle name="Normal 6 5" xfId="2855" xr:uid="{00000000-0005-0000-0000-0000590B0000}"/>
    <cellStyle name="Normal 6 6" xfId="2856" xr:uid="{00000000-0005-0000-0000-00005A0B0000}"/>
    <cellStyle name="Normal 6 7" xfId="3517" xr:uid="{00000000-0005-0000-0000-0000790B0000}"/>
    <cellStyle name="Normal 6 8" xfId="3576" xr:uid="{00000000-0005-0000-0000-0000B80D0000}"/>
    <cellStyle name="Normal 6 9" xfId="3362" xr:uid="{00000000-0005-0000-0000-00003B000000}"/>
    <cellStyle name="Normal 60" xfId="2857" xr:uid="{00000000-0005-0000-0000-00005B0B0000}"/>
    <cellStyle name="Normal 61" xfId="2858" xr:uid="{00000000-0005-0000-0000-00005C0B0000}"/>
    <cellStyle name="Normal 62" xfId="2859" xr:uid="{00000000-0005-0000-0000-00005D0B0000}"/>
    <cellStyle name="Normal 63" xfId="2860" xr:uid="{00000000-0005-0000-0000-00005E0B0000}"/>
    <cellStyle name="Normal 64" xfId="2861" xr:uid="{00000000-0005-0000-0000-00005F0B0000}"/>
    <cellStyle name="Normal 65" xfId="2862" xr:uid="{00000000-0005-0000-0000-0000600B0000}"/>
    <cellStyle name="Normal 66" xfId="2863" xr:uid="{00000000-0005-0000-0000-0000610B0000}"/>
    <cellStyle name="Normal 67" xfId="2864" xr:uid="{00000000-0005-0000-0000-0000620B0000}"/>
    <cellStyle name="Normal 68" xfId="2865" xr:uid="{00000000-0005-0000-0000-0000630B0000}"/>
    <cellStyle name="Normal 69" xfId="3402" xr:uid="{00000000-0005-0000-0000-0000A00A0000}"/>
    <cellStyle name="Normal 7" xfId="2866" xr:uid="{00000000-0005-0000-0000-0000640B0000}"/>
    <cellStyle name="Normal 7 2" xfId="2867" xr:uid="{00000000-0005-0000-0000-0000650B0000}"/>
    <cellStyle name="Normal 7 2 2" xfId="3728" xr:uid="{00000000-0005-0000-0000-00000B010000}"/>
    <cellStyle name="Normal 7 3" xfId="2868" xr:uid="{00000000-0005-0000-0000-0000660B0000}"/>
    <cellStyle name="Normal 7 4" xfId="2869" xr:uid="{00000000-0005-0000-0000-0000670B0000}"/>
    <cellStyle name="Normal 7 5" xfId="2870" xr:uid="{00000000-0005-0000-0000-0000680B0000}"/>
    <cellStyle name="Normal 7 6" xfId="2871" xr:uid="{00000000-0005-0000-0000-0000690B0000}"/>
    <cellStyle name="Normal 7 7" xfId="3577" xr:uid="{00000000-0005-0000-0000-0000B90D0000}"/>
    <cellStyle name="Normal 7 8" xfId="3969" xr:uid="{00000000-0005-0000-0000-00008F0F0000}"/>
    <cellStyle name="Normal 8" xfId="2872" xr:uid="{00000000-0005-0000-0000-00006A0B0000}"/>
    <cellStyle name="Normal 8 2" xfId="2873" xr:uid="{00000000-0005-0000-0000-00006B0B0000}"/>
    <cellStyle name="Normal 8 3" xfId="2874" xr:uid="{00000000-0005-0000-0000-00006C0B0000}"/>
    <cellStyle name="Normal 8 3 2" xfId="3968" xr:uid="{00000000-0005-0000-0000-0000930F0000}"/>
    <cellStyle name="Normal 8 4" xfId="2875" xr:uid="{00000000-0005-0000-0000-00006D0B0000}"/>
    <cellStyle name="Normal 8 5" xfId="2876" xr:uid="{00000000-0005-0000-0000-00006E0B0000}"/>
    <cellStyle name="Normal 8 6" xfId="2877" xr:uid="{00000000-0005-0000-0000-00006F0B0000}"/>
    <cellStyle name="Normal 8 7" xfId="3729" xr:uid="{00000000-0005-0000-0000-00000C010000}"/>
    <cellStyle name="Normal 9" xfId="2878" xr:uid="{00000000-0005-0000-0000-0000700B0000}"/>
    <cellStyle name="Normal 9 2" xfId="2879" xr:uid="{00000000-0005-0000-0000-0000710B0000}"/>
    <cellStyle name="Normal 9 3" xfId="2880" xr:uid="{00000000-0005-0000-0000-0000720B0000}"/>
    <cellStyle name="Normal 9 4" xfId="2881" xr:uid="{00000000-0005-0000-0000-0000730B0000}"/>
    <cellStyle name="Normal 9 5" xfId="2882" xr:uid="{00000000-0005-0000-0000-0000740B0000}"/>
    <cellStyle name="Normal 9 6" xfId="2883" xr:uid="{00000000-0005-0000-0000-0000750B0000}"/>
    <cellStyle name="Normal 9 7" xfId="3940" xr:uid="{00000000-0005-0000-0000-0000940F0000}"/>
    <cellStyle name="Notas 10" xfId="2885" xr:uid="{00000000-0005-0000-0000-00007E0B0000}"/>
    <cellStyle name="Notas 10 2" xfId="2886" xr:uid="{00000000-0005-0000-0000-00007F0B0000}"/>
    <cellStyle name="Notas 10 2 2" xfId="2887" xr:uid="{00000000-0005-0000-0000-0000800B0000}"/>
    <cellStyle name="Notas 10 3" xfId="2888" xr:uid="{00000000-0005-0000-0000-0000810B0000}"/>
    <cellStyle name="Notas 10 3 2" xfId="2889" xr:uid="{00000000-0005-0000-0000-0000820B0000}"/>
    <cellStyle name="Notas 10 4" xfId="2890" xr:uid="{00000000-0005-0000-0000-0000830B0000}"/>
    <cellStyle name="Notas 10 4 2" xfId="2891" xr:uid="{00000000-0005-0000-0000-0000840B0000}"/>
    <cellStyle name="Notas 10 5" xfId="2892" xr:uid="{00000000-0005-0000-0000-0000850B0000}"/>
    <cellStyle name="Notas 10 5 2" xfId="2893" xr:uid="{00000000-0005-0000-0000-0000860B0000}"/>
    <cellStyle name="Notas 10 6" xfId="2894" xr:uid="{00000000-0005-0000-0000-0000870B0000}"/>
    <cellStyle name="Notas 11" xfId="2895" xr:uid="{00000000-0005-0000-0000-0000880B0000}"/>
    <cellStyle name="Notas 11 2" xfId="2896" xr:uid="{00000000-0005-0000-0000-0000890B0000}"/>
    <cellStyle name="Notas 11 2 2" xfId="2897" xr:uid="{00000000-0005-0000-0000-00008A0B0000}"/>
    <cellStyle name="Notas 11 3" xfId="2898" xr:uid="{00000000-0005-0000-0000-00008B0B0000}"/>
    <cellStyle name="Notas 11 3 2" xfId="2899" xr:uid="{00000000-0005-0000-0000-00008C0B0000}"/>
    <cellStyle name="Notas 11 4" xfId="2900" xr:uid="{00000000-0005-0000-0000-00008D0B0000}"/>
    <cellStyle name="Notas 11 4 2" xfId="2901" xr:uid="{00000000-0005-0000-0000-00008E0B0000}"/>
    <cellStyle name="Notas 11 5" xfId="2902" xr:uid="{00000000-0005-0000-0000-00008F0B0000}"/>
    <cellStyle name="Notas 11 5 2" xfId="2903" xr:uid="{00000000-0005-0000-0000-0000900B0000}"/>
    <cellStyle name="Notas 11 6" xfId="2904" xr:uid="{00000000-0005-0000-0000-0000910B0000}"/>
    <cellStyle name="Notas 12" xfId="2905" xr:uid="{00000000-0005-0000-0000-0000920B0000}"/>
    <cellStyle name="Notas 12 2" xfId="2906" xr:uid="{00000000-0005-0000-0000-0000930B0000}"/>
    <cellStyle name="Notas 12 2 2" xfId="2907" xr:uid="{00000000-0005-0000-0000-0000940B0000}"/>
    <cellStyle name="Notas 12 3" xfId="2908" xr:uid="{00000000-0005-0000-0000-0000950B0000}"/>
    <cellStyle name="Notas 12 3 2" xfId="2909" xr:uid="{00000000-0005-0000-0000-0000960B0000}"/>
    <cellStyle name="Notas 12 4" xfId="2910" xr:uid="{00000000-0005-0000-0000-0000970B0000}"/>
    <cellStyle name="Notas 12 4 2" xfId="2911" xr:uid="{00000000-0005-0000-0000-0000980B0000}"/>
    <cellStyle name="Notas 12 5" xfId="2912" xr:uid="{00000000-0005-0000-0000-0000990B0000}"/>
    <cellStyle name="Notas 12 5 2" xfId="2913" xr:uid="{00000000-0005-0000-0000-00009A0B0000}"/>
    <cellStyle name="Notas 12 6" xfId="2914" xr:uid="{00000000-0005-0000-0000-00009B0B0000}"/>
    <cellStyle name="Notas 13" xfId="2915" xr:uid="{00000000-0005-0000-0000-00009C0B0000}"/>
    <cellStyle name="Notas 13 2" xfId="2916" xr:uid="{00000000-0005-0000-0000-00009D0B0000}"/>
    <cellStyle name="Notas 13 2 2" xfId="2917" xr:uid="{00000000-0005-0000-0000-00009E0B0000}"/>
    <cellStyle name="Notas 13 3" xfId="2918" xr:uid="{00000000-0005-0000-0000-00009F0B0000}"/>
    <cellStyle name="Notas 13 3 2" xfId="2919" xr:uid="{00000000-0005-0000-0000-0000A00B0000}"/>
    <cellStyle name="Notas 13 4" xfId="2920" xr:uid="{00000000-0005-0000-0000-0000A10B0000}"/>
    <cellStyle name="Notas 13 4 2" xfId="2921" xr:uid="{00000000-0005-0000-0000-0000A20B0000}"/>
    <cellStyle name="Notas 13 5" xfId="2922" xr:uid="{00000000-0005-0000-0000-0000A30B0000}"/>
    <cellStyle name="Notas 13 5 2" xfId="2923" xr:uid="{00000000-0005-0000-0000-0000A40B0000}"/>
    <cellStyle name="Notas 13 6" xfId="2924" xr:uid="{00000000-0005-0000-0000-0000A50B0000}"/>
    <cellStyle name="Notas 14" xfId="2925" xr:uid="{00000000-0005-0000-0000-0000A60B0000}"/>
    <cellStyle name="Notas 14 2" xfId="2926" xr:uid="{00000000-0005-0000-0000-0000A70B0000}"/>
    <cellStyle name="Notas 14 2 2" xfId="2927" xr:uid="{00000000-0005-0000-0000-0000A80B0000}"/>
    <cellStyle name="Notas 14 3" xfId="2928" xr:uid="{00000000-0005-0000-0000-0000A90B0000}"/>
    <cellStyle name="Notas 14 3 2" xfId="2929" xr:uid="{00000000-0005-0000-0000-0000AA0B0000}"/>
    <cellStyle name="Notas 14 4" xfId="2930" xr:uid="{00000000-0005-0000-0000-0000AB0B0000}"/>
    <cellStyle name="Notas 14 4 2" xfId="2931" xr:uid="{00000000-0005-0000-0000-0000AC0B0000}"/>
    <cellStyle name="Notas 14 5" xfId="2932" xr:uid="{00000000-0005-0000-0000-0000AD0B0000}"/>
    <cellStyle name="Notas 14 5 2" xfId="2933" xr:uid="{00000000-0005-0000-0000-0000AE0B0000}"/>
    <cellStyle name="Notas 14 6" xfId="2934" xr:uid="{00000000-0005-0000-0000-0000AF0B0000}"/>
    <cellStyle name="Notas 15" xfId="2935" xr:uid="{00000000-0005-0000-0000-0000B00B0000}"/>
    <cellStyle name="Notas 15 2" xfId="2936" xr:uid="{00000000-0005-0000-0000-0000B10B0000}"/>
    <cellStyle name="Notas 15 2 2" xfId="2937" xr:uid="{00000000-0005-0000-0000-0000B20B0000}"/>
    <cellStyle name="Notas 15 3" xfId="2938" xr:uid="{00000000-0005-0000-0000-0000B30B0000}"/>
    <cellStyle name="Notas 15 3 2" xfId="2939" xr:uid="{00000000-0005-0000-0000-0000B40B0000}"/>
    <cellStyle name="Notas 15 4" xfId="2940" xr:uid="{00000000-0005-0000-0000-0000B50B0000}"/>
    <cellStyle name="Notas 15 4 2" xfId="2941" xr:uid="{00000000-0005-0000-0000-0000B60B0000}"/>
    <cellStyle name="Notas 15 5" xfId="2942" xr:uid="{00000000-0005-0000-0000-0000B70B0000}"/>
    <cellStyle name="Notas 15 5 2" xfId="2943" xr:uid="{00000000-0005-0000-0000-0000B80B0000}"/>
    <cellStyle name="Notas 15 6" xfId="2944" xr:uid="{00000000-0005-0000-0000-0000B90B0000}"/>
    <cellStyle name="Notas 16" xfId="2945" xr:uid="{00000000-0005-0000-0000-0000BA0B0000}"/>
    <cellStyle name="Notas 16 2" xfId="2946" xr:uid="{00000000-0005-0000-0000-0000BB0B0000}"/>
    <cellStyle name="Notas 16 2 2" xfId="2947" xr:uid="{00000000-0005-0000-0000-0000BC0B0000}"/>
    <cellStyle name="Notas 16 3" xfId="2948" xr:uid="{00000000-0005-0000-0000-0000BD0B0000}"/>
    <cellStyle name="Notas 16 3 2" xfId="2949" xr:uid="{00000000-0005-0000-0000-0000BE0B0000}"/>
    <cellStyle name="Notas 16 4" xfId="2950" xr:uid="{00000000-0005-0000-0000-0000BF0B0000}"/>
    <cellStyle name="Notas 16 4 2" xfId="2951" xr:uid="{00000000-0005-0000-0000-0000C00B0000}"/>
    <cellStyle name="Notas 16 5" xfId="2952" xr:uid="{00000000-0005-0000-0000-0000C10B0000}"/>
    <cellStyle name="Notas 16 5 2" xfId="2953" xr:uid="{00000000-0005-0000-0000-0000C20B0000}"/>
    <cellStyle name="Notas 16 6" xfId="2954" xr:uid="{00000000-0005-0000-0000-0000C30B0000}"/>
    <cellStyle name="Notas 17" xfId="2955" xr:uid="{00000000-0005-0000-0000-0000C40B0000}"/>
    <cellStyle name="Notas 17 2" xfId="2956" xr:uid="{00000000-0005-0000-0000-0000C50B0000}"/>
    <cellStyle name="Notas 17 2 2" xfId="2957" xr:uid="{00000000-0005-0000-0000-0000C60B0000}"/>
    <cellStyle name="Notas 17 3" xfId="2958" xr:uid="{00000000-0005-0000-0000-0000C70B0000}"/>
    <cellStyle name="Notas 17 3 2" xfId="2959" xr:uid="{00000000-0005-0000-0000-0000C80B0000}"/>
    <cellStyle name="Notas 17 4" xfId="2960" xr:uid="{00000000-0005-0000-0000-0000C90B0000}"/>
    <cellStyle name="Notas 17 4 2" xfId="2961" xr:uid="{00000000-0005-0000-0000-0000CA0B0000}"/>
    <cellStyle name="Notas 17 5" xfId="2962" xr:uid="{00000000-0005-0000-0000-0000CB0B0000}"/>
    <cellStyle name="Notas 17 5 2" xfId="2963" xr:uid="{00000000-0005-0000-0000-0000CC0B0000}"/>
    <cellStyle name="Notas 17 6" xfId="2964" xr:uid="{00000000-0005-0000-0000-0000CD0B0000}"/>
    <cellStyle name="Notas 18" xfId="2965" xr:uid="{00000000-0005-0000-0000-0000CE0B0000}"/>
    <cellStyle name="Notas 18 2" xfId="2966" xr:uid="{00000000-0005-0000-0000-0000CF0B0000}"/>
    <cellStyle name="Notas 18 2 2" xfId="2967" xr:uid="{00000000-0005-0000-0000-0000D00B0000}"/>
    <cellStyle name="Notas 18 3" xfId="2968" xr:uid="{00000000-0005-0000-0000-0000D10B0000}"/>
    <cellStyle name="Notas 18 3 2" xfId="2969" xr:uid="{00000000-0005-0000-0000-0000D20B0000}"/>
    <cellStyle name="Notas 18 4" xfId="2970" xr:uid="{00000000-0005-0000-0000-0000D30B0000}"/>
    <cellStyle name="Notas 18 4 2" xfId="2971" xr:uid="{00000000-0005-0000-0000-0000D40B0000}"/>
    <cellStyle name="Notas 18 5" xfId="2972" xr:uid="{00000000-0005-0000-0000-0000D50B0000}"/>
    <cellStyle name="Notas 18 5 2" xfId="2973" xr:uid="{00000000-0005-0000-0000-0000D60B0000}"/>
    <cellStyle name="Notas 18 6" xfId="2974" xr:uid="{00000000-0005-0000-0000-0000D70B0000}"/>
    <cellStyle name="Notas 19" xfId="2975" xr:uid="{00000000-0005-0000-0000-0000D80B0000}"/>
    <cellStyle name="Notas 19 2" xfId="2976" xr:uid="{00000000-0005-0000-0000-0000D90B0000}"/>
    <cellStyle name="Notas 19 2 2" xfId="2977" xr:uid="{00000000-0005-0000-0000-0000DA0B0000}"/>
    <cellStyle name="Notas 19 3" xfId="2978" xr:uid="{00000000-0005-0000-0000-0000DB0B0000}"/>
    <cellStyle name="Notas 19 3 2" xfId="2979" xr:uid="{00000000-0005-0000-0000-0000DC0B0000}"/>
    <cellStyle name="Notas 19 4" xfId="2980" xr:uid="{00000000-0005-0000-0000-0000DD0B0000}"/>
    <cellStyle name="Notas 19 4 2" xfId="2981" xr:uid="{00000000-0005-0000-0000-0000DE0B0000}"/>
    <cellStyle name="Notas 19 5" xfId="2982" xr:uid="{00000000-0005-0000-0000-0000DF0B0000}"/>
    <cellStyle name="Notas 19 5 2" xfId="2983" xr:uid="{00000000-0005-0000-0000-0000E00B0000}"/>
    <cellStyle name="Notas 19 6" xfId="2984" xr:uid="{00000000-0005-0000-0000-0000E10B0000}"/>
    <cellStyle name="Notas 2" xfId="2985" xr:uid="{00000000-0005-0000-0000-0000E20B0000}"/>
    <cellStyle name="Notas 2 2" xfId="2986" xr:uid="{00000000-0005-0000-0000-0000E30B0000}"/>
    <cellStyle name="Notas 2 2 2" xfId="2987" xr:uid="{00000000-0005-0000-0000-0000E40B0000}"/>
    <cellStyle name="Notas 2 2 2 2" xfId="3734" xr:uid="{00000000-0005-0000-0000-000011010000}"/>
    <cellStyle name="Notas 2 2 2 2 2" xfId="3735" xr:uid="{00000000-0005-0000-0000-000012010000}"/>
    <cellStyle name="Notas 2 2 2 2 2 2" xfId="3829" xr:uid="{00000000-0005-0000-0000-000013010000}"/>
    <cellStyle name="Notas 2 2 2 2 2 3" xfId="3786" xr:uid="{00000000-0005-0000-0000-000014010000}"/>
    <cellStyle name="Notas 2 2 2 2 2 4" xfId="3789" xr:uid="{00000000-0005-0000-0000-000015010000}"/>
    <cellStyle name="Notas 2 2 2 2 3" xfId="3781" xr:uid="{00000000-0005-0000-0000-000016010000}"/>
    <cellStyle name="Notas 2 2 2 2 4" xfId="3795" xr:uid="{00000000-0005-0000-0000-000017010000}"/>
    <cellStyle name="Notas 2 2 2 2 5" xfId="3791" xr:uid="{00000000-0005-0000-0000-000018010000}"/>
    <cellStyle name="Notas 2 2 2 3" xfId="3826" xr:uid="{00000000-0005-0000-0000-000019010000}"/>
    <cellStyle name="Notas 2 2 2 4" xfId="3846" xr:uid="{00000000-0005-0000-0000-00001A010000}"/>
    <cellStyle name="Notas 2 2 2 5" xfId="3866" xr:uid="{00000000-0005-0000-0000-00001B010000}"/>
    <cellStyle name="Notas 2 2 2 6" xfId="3733" xr:uid="{00000000-0005-0000-0000-000010010000}"/>
    <cellStyle name="Notas 2 2 3" xfId="3578" xr:uid="{00000000-0005-0000-0000-0000BB0D0000}"/>
    <cellStyle name="Notas 2 2 3 2" xfId="3827" xr:uid="{00000000-0005-0000-0000-00001D010000}"/>
    <cellStyle name="Notas 2 2 3 3" xfId="3766" xr:uid="{00000000-0005-0000-0000-00001E010000}"/>
    <cellStyle name="Notas 2 2 3 4" xfId="3817" xr:uid="{00000000-0005-0000-0000-00001F010000}"/>
    <cellStyle name="Notas 2 2 3 5" xfId="3736" xr:uid="{00000000-0005-0000-0000-00001C010000}"/>
    <cellStyle name="Notas 2 2 4" xfId="3737" xr:uid="{00000000-0005-0000-0000-000020010000}"/>
    <cellStyle name="Notas 2 2 4 2" xfId="3828" xr:uid="{00000000-0005-0000-0000-000021010000}"/>
    <cellStyle name="Notas 2 2 4 3" xfId="3782" xr:uid="{00000000-0005-0000-0000-000022010000}"/>
    <cellStyle name="Notas 2 2 4 4" xfId="3810" xr:uid="{00000000-0005-0000-0000-000023010000}"/>
    <cellStyle name="Notas 2 2 5" xfId="3732" xr:uid="{00000000-0005-0000-0000-000024010000}"/>
    <cellStyle name="Notas 2 2 5 2" xfId="3775" xr:uid="{00000000-0005-0000-0000-000025010000}"/>
    <cellStyle name="Notas 2 2 5 3" xfId="3797" xr:uid="{00000000-0005-0000-0000-000026010000}"/>
    <cellStyle name="Notas 2 2 5 4" xfId="3872" xr:uid="{00000000-0005-0000-0000-000027010000}"/>
    <cellStyle name="Notas 2 2 6" xfId="3860" xr:uid="{00000000-0005-0000-0000-000028010000}"/>
    <cellStyle name="Notas 2 2 7" xfId="3605" xr:uid="{00000000-0005-0000-0000-00000F010000}"/>
    <cellStyle name="Notas 2 3" xfId="2988" xr:uid="{00000000-0005-0000-0000-0000E50B0000}"/>
    <cellStyle name="Notas 2 3 2" xfId="2989" xr:uid="{00000000-0005-0000-0000-0000E60B0000}"/>
    <cellStyle name="Notas 2 3 2 2" xfId="3849" xr:uid="{00000000-0005-0000-0000-00002A010000}"/>
    <cellStyle name="Notas 2 3 3" xfId="3579" xr:uid="{00000000-0005-0000-0000-0000BC0D0000}"/>
    <cellStyle name="Notas 2 3 3 2" xfId="3777" xr:uid="{00000000-0005-0000-0000-00002B010000}"/>
    <cellStyle name="Notas 2 3 4" xfId="3784" xr:uid="{00000000-0005-0000-0000-00002C010000}"/>
    <cellStyle name="Notas 2 3 5" xfId="3738" xr:uid="{00000000-0005-0000-0000-000029010000}"/>
    <cellStyle name="Notas 2 4" xfId="2990" xr:uid="{00000000-0005-0000-0000-0000E70B0000}"/>
    <cellStyle name="Notas 2 4 2" xfId="2991" xr:uid="{00000000-0005-0000-0000-0000E80B0000}"/>
    <cellStyle name="Notas 2 4 2 2" xfId="3832" xr:uid="{00000000-0005-0000-0000-00002E010000}"/>
    <cellStyle name="Notas 2 4 3" xfId="3851" xr:uid="{00000000-0005-0000-0000-00002F010000}"/>
    <cellStyle name="Notas 2 4 4" xfId="3812" xr:uid="{00000000-0005-0000-0000-000030010000}"/>
    <cellStyle name="Notas 2 4 5" xfId="3739" xr:uid="{00000000-0005-0000-0000-00002D010000}"/>
    <cellStyle name="Notas 2 5" xfId="2992" xr:uid="{00000000-0005-0000-0000-0000E90B0000}"/>
    <cellStyle name="Notas 2 5 2" xfId="2993" xr:uid="{00000000-0005-0000-0000-0000EA0B0000}"/>
    <cellStyle name="Notas 2 5 2 2" xfId="3825" xr:uid="{00000000-0005-0000-0000-000032010000}"/>
    <cellStyle name="Notas 2 5 3" xfId="3787" xr:uid="{00000000-0005-0000-0000-000033010000}"/>
    <cellStyle name="Notas 2 5 4" xfId="3867" xr:uid="{00000000-0005-0000-0000-000034010000}"/>
    <cellStyle name="Notas 2 5 5" xfId="3731" xr:uid="{00000000-0005-0000-0000-000031010000}"/>
    <cellStyle name="Notas 2 6" xfId="2994" xr:uid="{00000000-0005-0000-0000-0000EB0B0000}"/>
    <cellStyle name="Notas 2 6 2" xfId="2995" xr:uid="{00000000-0005-0000-0000-0000EC0B0000}"/>
    <cellStyle name="Notas 2 6 3" xfId="3814" xr:uid="{00000000-0005-0000-0000-000035010000}"/>
    <cellStyle name="Notas 2 7" xfId="3986" xr:uid="{00000000-0005-0000-0000-0000BF0F0000}"/>
    <cellStyle name="Notas 20" xfId="2996" xr:uid="{00000000-0005-0000-0000-0000ED0B0000}"/>
    <cellStyle name="Notas 20 2" xfId="2997" xr:uid="{00000000-0005-0000-0000-0000EE0B0000}"/>
    <cellStyle name="Notas 20 2 2" xfId="2998" xr:uid="{00000000-0005-0000-0000-0000EF0B0000}"/>
    <cellStyle name="Notas 20 3" xfId="2999" xr:uid="{00000000-0005-0000-0000-0000F00B0000}"/>
    <cellStyle name="Notas 20 3 2" xfId="3000" xr:uid="{00000000-0005-0000-0000-0000F10B0000}"/>
    <cellStyle name="Notas 20 4" xfId="3001" xr:uid="{00000000-0005-0000-0000-0000F20B0000}"/>
    <cellStyle name="Notas 20 4 2" xfId="3002" xr:uid="{00000000-0005-0000-0000-0000F30B0000}"/>
    <cellStyle name="Notas 20 5" xfId="3003" xr:uid="{00000000-0005-0000-0000-0000F40B0000}"/>
    <cellStyle name="Notas 20 5 2" xfId="3004" xr:uid="{00000000-0005-0000-0000-0000F50B0000}"/>
    <cellStyle name="Notas 20 6" xfId="3005" xr:uid="{00000000-0005-0000-0000-0000F60B0000}"/>
    <cellStyle name="Notas 21" xfId="3006" xr:uid="{00000000-0005-0000-0000-0000F70B0000}"/>
    <cellStyle name="Notas 21 2" xfId="3007" xr:uid="{00000000-0005-0000-0000-0000F80B0000}"/>
    <cellStyle name="Notas 21 2 2" xfId="3008" xr:uid="{00000000-0005-0000-0000-0000F90B0000}"/>
    <cellStyle name="Notas 21 3" xfId="3009" xr:uid="{00000000-0005-0000-0000-0000FA0B0000}"/>
    <cellStyle name="Notas 21 3 2" xfId="3010" xr:uid="{00000000-0005-0000-0000-0000FB0B0000}"/>
    <cellStyle name="Notas 21 4" xfId="3011" xr:uid="{00000000-0005-0000-0000-0000FC0B0000}"/>
    <cellStyle name="Notas 21 4 2" xfId="3012" xr:uid="{00000000-0005-0000-0000-0000FD0B0000}"/>
    <cellStyle name="Notas 21 5" xfId="3013" xr:uid="{00000000-0005-0000-0000-0000FE0B0000}"/>
    <cellStyle name="Notas 21 5 2" xfId="3014" xr:uid="{00000000-0005-0000-0000-0000FF0B0000}"/>
    <cellStyle name="Notas 21 6" xfId="3015" xr:uid="{00000000-0005-0000-0000-0000000C0000}"/>
    <cellStyle name="Notas 22" xfId="3016" xr:uid="{00000000-0005-0000-0000-0000010C0000}"/>
    <cellStyle name="Notas 22 2" xfId="3017" xr:uid="{00000000-0005-0000-0000-0000020C0000}"/>
    <cellStyle name="Notas 22 2 2" xfId="3018" xr:uid="{00000000-0005-0000-0000-0000030C0000}"/>
    <cellStyle name="Notas 22 3" xfId="3019" xr:uid="{00000000-0005-0000-0000-0000040C0000}"/>
    <cellStyle name="Notas 22 3 2" xfId="3020" xr:uid="{00000000-0005-0000-0000-0000050C0000}"/>
    <cellStyle name="Notas 22 4" xfId="3021" xr:uid="{00000000-0005-0000-0000-0000060C0000}"/>
    <cellStyle name="Notas 22 4 2" xfId="3022" xr:uid="{00000000-0005-0000-0000-0000070C0000}"/>
    <cellStyle name="Notas 22 5" xfId="3023" xr:uid="{00000000-0005-0000-0000-0000080C0000}"/>
    <cellStyle name="Notas 22 5 2" xfId="3024" xr:uid="{00000000-0005-0000-0000-0000090C0000}"/>
    <cellStyle name="Notas 22 6" xfId="3025" xr:uid="{00000000-0005-0000-0000-00000A0C0000}"/>
    <cellStyle name="Notas 23" xfId="3026" xr:uid="{00000000-0005-0000-0000-00000B0C0000}"/>
    <cellStyle name="Notas 23 2" xfId="3027" xr:uid="{00000000-0005-0000-0000-00000C0C0000}"/>
    <cellStyle name="Notas 23 2 2" xfId="3028" xr:uid="{00000000-0005-0000-0000-00000D0C0000}"/>
    <cellStyle name="Notas 23 3" xfId="3029" xr:uid="{00000000-0005-0000-0000-00000E0C0000}"/>
    <cellStyle name="Notas 23 3 2" xfId="3030" xr:uid="{00000000-0005-0000-0000-00000F0C0000}"/>
    <cellStyle name="Notas 23 4" xfId="3031" xr:uid="{00000000-0005-0000-0000-0000100C0000}"/>
    <cellStyle name="Notas 23 4 2" xfId="3032" xr:uid="{00000000-0005-0000-0000-0000110C0000}"/>
    <cellStyle name="Notas 23 5" xfId="3033" xr:uid="{00000000-0005-0000-0000-0000120C0000}"/>
    <cellStyle name="Notas 23 5 2" xfId="3034" xr:uid="{00000000-0005-0000-0000-0000130C0000}"/>
    <cellStyle name="Notas 23 6" xfId="3035" xr:uid="{00000000-0005-0000-0000-0000140C0000}"/>
    <cellStyle name="Notas 24" xfId="3036" xr:uid="{00000000-0005-0000-0000-0000150C0000}"/>
    <cellStyle name="Notas 24 2" xfId="3037" xr:uid="{00000000-0005-0000-0000-0000160C0000}"/>
    <cellStyle name="Notas 24 2 2" xfId="3038" xr:uid="{00000000-0005-0000-0000-0000170C0000}"/>
    <cellStyle name="Notas 24 3" xfId="3039" xr:uid="{00000000-0005-0000-0000-0000180C0000}"/>
    <cellStyle name="Notas 24 3 2" xfId="3040" xr:uid="{00000000-0005-0000-0000-0000190C0000}"/>
    <cellStyle name="Notas 24 4" xfId="3041" xr:uid="{00000000-0005-0000-0000-00001A0C0000}"/>
    <cellStyle name="Notas 24 4 2" xfId="3042" xr:uid="{00000000-0005-0000-0000-00001B0C0000}"/>
    <cellStyle name="Notas 24 5" xfId="3043" xr:uid="{00000000-0005-0000-0000-00001C0C0000}"/>
    <cellStyle name="Notas 24 5 2" xfId="3044" xr:uid="{00000000-0005-0000-0000-00001D0C0000}"/>
    <cellStyle name="Notas 24 6" xfId="3045" xr:uid="{00000000-0005-0000-0000-00001E0C0000}"/>
    <cellStyle name="Notas 25" xfId="3046" xr:uid="{00000000-0005-0000-0000-00001F0C0000}"/>
    <cellStyle name="Notas 25 2" xfId="3047" xr:uid="{00000000-0005-0000-0000-0000200C0000}"/>
    <cellStyle name="Notas 25 2 2" xfId="3048" xr:uid="{00000000-0005-0000-0000-0000210C0000}"/>
    <cellStyle name="Notas 25 3" xfId="3049" xr:uid="{00000000-0005-0000-0000-0000220C0000}"/>
    <cellStyle name="Notas 25 3 2" xfId="3050" xr:uid="{00000000-0005-0000-0000-0000230C0000}"/>
    <cellStyle name="Notas 25 4" xfId="3051" xr:uid="{00000000-0005-0000-0000-0000240C0000}"/>
    <cellStyle name="Notas 25 4 2" xfId="3052" xr:uid="{00000000-0005-0000-0000-0000250C0000}"/>
    <cellStyle name="Notas 25 5" xfId="3053" xr:uid="{00000000-0005-0000-0000-0000260C0000}"/>
    <cellStyle name="Notas 25 5 2" xfId="3054" xr:uid="{00000000-0005-0000-0000-0000270C0000}"/>
    <cellStyle name="Notas 25 6" xfId="3055" xr:uid="{00000000-0005-0000-0000-0000280C0000}"/>
    <cellStyle name="Notas 26" xfId="3056" xr:uid="{00000000-0005-0000-0000-0000290C0000}"/>
    <cellStyle name="Notas 26 2" xfId="3057" xr:uid="{00000000-0005-0000-0000-00002A0C0000}"/>
    <cellStyle name="Notas 26 2 2" xfId="3058" xr:uid="{00000000-0005-0000-0000-00002B0C0000}"/>
    <cellStyle name="Notas 26 3" xfId="3059" xr:uid="{00000000-0005-0000-0000-00002C0C0000}"/>
    <cellStyle name="Notas 26 3 2" xfId="3060" xr:uid="{00000000-0005-0000-0000-00002D0C0000}"/>
    <cellStyle name="Notas 26 4" xfId="3061" xr:uid="{00000000-0005-0000-0000-00002E0C0000}"/>
    <cellStyle name="Notas 26 4 2" xfId="3062" xr:uid="{00000000-0005-0000-0000-00002F0C0000}"/>
    <cellStyle name="Notas 26 5" xfId="3063" xr:uid="{00000000-0005-0000-0000-0000300C0000}"/>
    <cellStyle name="Notas 26 5 2" xfId="3064" xr:uid="{00000000-0005-0000-0000-0000310C0000}"/>
    <cellStyle name="Notas 26 6" xfId="3065" xr:uid="{00000000-0005-0000-0000-0000320C0000}"/>
    <cellStyle name="Notas 27" xfId="3066" xr:uid="{00000000-0005-0000-0000-0000330C0000}"/>
    <cellStyle name="Notas 27 2" xfId="3067" xr:uid="{00000000-0005-0000-0000-0000340C0000}"/>
    <cellStyle name="Notas 27 2 2" xfId="3068" xr:uid="{00000000-0005-0000-0000-0000350C0000}"/>
    <cellStyle name="Notas 27 3" xfId="3069" xr:uid="{00000000-0005-0000-0000-0000360C0000}"/>
    <cellStyle name="Notas 27 3 2" xfId="3070" xr:uid="{00000000-0005-0000-0000-0000370C0000}"/>
    <cellStyle name="Notas 27 4" xfId="3071" xr:uid="{00000000-0005-0000-0000-0000380C0000}"/>
    <cellStyle name="Notas 27 4 2" xfId="3072" xr:uid="{00000000-0005-0000-0000-0000390C0000}"/>
    <cellStyle name="Notas 27 5" xfId="3073" xr:uid="{00000000-0005-0000-0000-00003A0C0000}"/>
    <cellStyle name="Notas 27 5 2" xfId="3074" xr:uid="{00000000-0005-0000-0000-00003B0C0000}"/>
    <cellStyle name="Notas 27 6" xfId="3075" xr:uid="{00000000-0005-0000-0000-00003C0C0000}"/>
    <cellStyle name="Notas 28" xfId="3076" xr:uid="{00000000-0005-0000-0000-00003D0C0000}"/>
    <cellStyle name="Notas 28 2" xfId="3077" xr:uid="{00000000-0005-0000-0000-00003E0C0000}"/>
    <cellStyle name="Notas 28 2 2" xfId="3078" xr:uid="{00000000-0005-0000-0000-00003F0C0000}"/>
    <cellStyle name="Notas 28 3" xfId="3079" xr:uid="{00000000-0005-0000-0000-0000400C0000}"/>
    <cellStyle name="Notas 28 3 2" xfId="3080" xr:uid="{00000000-0005-0000-0000-0000410C0000}"/>
    <cellStyle name="Notas 28 4" xfId="3081" xr:uid="{00000000-0005-0000-0000-0000420C0000}"/>
    <cellStyle name="Notas 28 4 2" xfId="3082" xr:uid="{00000000-0005-0000-0000-0000430C0000}"/>
    <cellStyle name="Notas 28 5" xfId="3083" xr:uid="{00000000-0005-0000-0000-0000440C0000}"/>
    <cellStyle name="Notas 28 5 2" xfId="3084" xr:uid="{00000000-0005-0000-0000-0000450C0000}"/>
    <cellStyle name="Notas 28 6" xfId="3085" xr:uid="{00000000-0005-0000-0000-0000460C0000}"/>
    <cellStyle name="Notas 29" xfId="3086" xr:uid="{00000000-0005-0000-0000-0000470C0000}"/>
    <cellStyle name="Notas 29 2" xfId="3087" xr:uid="{00000000-0005-0000-0000-0000480C0000}"/>
    <cellStyle name="Notas 29 2 2" xfId="3088" xr:uid="{00000000-0005-0000-0000-0000490C0000}"/>
    <cellStyle name="Notas 29 3" xfId="3089" xr:uid="{00000000-0005-0000-0000-00004A0C0000}"/>
    <cellStyle name="Notas 29 3 2" xfId="3090" xr:uid="{00000000-0005-0000-0000-00004B0C0000}"/>
    <cellStyle name="Notas 29 4" xfId="3091" xr:uid="{00000000-0005-0000-0000-00004C0C0000}"/>
    <cellStyle name="Notas 29 4 2" xfId="3092" xr:uid="{00000000-0005-0000-0000-00004D0C0000}"/>
    <cellStyle name="Notas 29 5" xfId="3093" xr:uid="{00000000-0005-0000-0000-00004E0C0000}"/>
    <cellStyle name="Notas 29 5 2" xfId="3094" xr:uid="{00000000-0005-0000-0000-00004F0C0000}"/>
    <cellStyle name="Notas 29 6" xfId="3095" xr:uid="{00000000-0005-0000-0000-0000500C0000}"/>
    <cellStyle name="Notas 3" xfId="3096" xr:uid="{00000000-0005-0000-0000-0000510C0000}"/>
    <cellStyle name="Notas 3 2" xfId="3097" xr:uid="{00000000-0005-0000-0000-0000520C0000}"/>
    <cellStyle name="Notas 3 2 2" xfId="3098" xr:uid="{00000000-0005-0000-0000-0000530C0000}"/>
    <cellStyle name="Notas 3 2 2 2" xfId="3785" xr:uid="{00000000-0005-0000-0000-000038010000}"/>
    <cellStyle name="Notas 3 2 3" xfId="3801" xr:uid="{00000000-0005-0000-0000-000039010000}"/>
    <cellStyle name="Notas 3 2 4" xfId="3769" xr:uid="{00000000-0005-0000-0000-00003A010000}"/>
    <cellStyle name="Notas 3 2 5" xfId="3606" xr:uid="{00000000-0005-0000-0000-000037010000}"/>
    <cellStyle name="Notas 3 3" xfId="3099" xr:uid="{00000000-0005-0000-0000-0000540C0000}"/>
    <cellStyle name="Notas 3 3 2" xfId="3100" xr:uid="{00000000-0005-0000-0000-0000550C0000}"/>
    <cellStyle name="Notas 3 4" xfId="3101" xr:uid="{00000000-0005-0000-0000-0000560C0000}"/>
    <cellStyle name="Notas 3 4 2" xfId="3102" xr:uid="{00000000-0005-0000-0000-0000570C0000}"/>
    <cellStyle name="Notas 3 4 3" xfId="3824" xr:uid="{00000000-0005-0000-0000-00003C010000}"/>
    <cellStyle name="Notas 3 5" xfId="3103" xr:uid="{00000000-0005-0000-0000-0000580C0000}"/>
    <cellStyle name="Notas 3 5 2" xfId="3104" xr:uid="{00000000-0005-0000-0000-0000590C0000}"/>
    <cellStyle name="Notas 3 5 3" xfId="3844" xr:uid="{00000000-0005-0000-0000-00003D010000}"/>
    <cellStyle name="Notas 3 6" xfId="3105" xr:uid="{00000000-0005-0000-0000-00005A0C0000}"/>
    <cellStyle name="Notas 3 6 2" xfId="3837" xr:uid="{00000000-0005-0000-0000-00003E010000}"/>
    <cellStyle name="Notas 3 7" xfId="3594" xr:uid="{00000000-0005-0000-0000-000036010000}"/>
    <cellStyle name="Notas 30" xfId="3106" xr:uid="{00000000-0005-0000-0000-00005B0C0000}"/>
    <cellStyle name="Notas 30 2" xfId="3107" xr:uid="{00000000-0005-0000-0000-00005C0C0000}"/>
    <cellStyle name="Notas 30 2 2" xfId="3108" xr:uid="{00000000-0005-0000-0000-00005D0C0000}"/>
    <cellStyle name="Notas 30 3" xfId="3109" xr:uid="{00000000-0005-0000-0000-00005E0C0000}"/>
    <cellStyle name="Notas 30 3 2" xfId="3110" xr:uid="{00000000-0005-0000-0000-00005F0C0000}"/>
    <cellStyle name="Notas 30 4" xfId="3111" xr:uid="{00000000-0005-0000-0000-0000600C0000}"/>
    <cellStyle name="Notas 30 4 2" xfId="3112" xr:uid="{00000000-0005-0000-0000-0000610C0000}"/>
    <cellStyle name="Notas 30 5" xfId="3113" xr:uid="{00000000-0005-0000-0000-0000620C0000}"/>
    <cellStyle name="Notas 30 5 2" xfId="3114" xr:uid="{00000000-0005-0000-0000-0000630C0000}"/>
    <cellStyle name="Notas 30 6" xfId="3115" xr:uid="{00000000-0005-0000-0000-0000640C0000}"/>
    <cellStyle name="Notas 31" xfId="3116" xr:uid="{00000000-0005-0000-0000-0000650C0000}"/>
    <cellStyle name="Notas 31 2" xfId="3117" xr:uid="{00000000-0005-0000-0000-0000660C0000}"/>
    <cellStyle name="Notas 31 2 2" xfId="3118" xr:uid="{00000000-0005-0000-0000-0000670C0000}"/>
    <cellStyle name="Notas 31 3" xfId="3119" xr:uid="{00000000-0005-0000-0000-0000680C0000}"/>
    <cellStyle name="Notas 31 3 2" xfId="3120" xr:uid="{00000000-0005-0000-0000-0000690C0000}"/>
    <cellStyle name="Notas 31 4" xfId="3121" xr:uid="{00000000-0005-0000-0000-00006A0C0000}"/>
    <cellStyle name="Notas 31 4 2" xfId="3122" xr:uid="{00000000-0005-0000-0000-00006B0C0000}"/>
    <cellStyle name="Notas 31 5" xfId="3123" xr:uid="{00000000-0005-0000-0000-00006C0C0000}"/>
    <cellStyle name="Notas 31 5 2" xfId="3124" xr:uid="{00000000-0005-0000-0000-00006D0C0000}"/>
    <cellStyle name="Notas 31 6" xfId="3125" xr:uid="{00000000-0005-0000-0000-00006E0C0000}"/>
    <cellStyle name="Notas 32" xfId="3126" xr:uid="{00000000-0005-0000-0000-00006F0C0000}"/>
    <cellStyle name="Notas 32 2" xfId="3127" xr:uid="{00000000-0005-0000-0000-0000700C0000}"/>
    <cellStyle name="Notas 32 2 2" xfId="3128" xr:uid="{00000000-0005-0000-0000-0000710C0000}"/>
    <cellStyle name="Notas 32 3" xfId="3129" xr:uid="{00000000-0005-0000-0000-0000720C0000}"/>
    <cellStyle name="Notas 32 3 2" xfId="3130" xr:uid="{00000000-0005-0000-0000-0000730C0000}"/>
    <cellStyle name="Notas 32 4" xfId="3131" xr:uid="{00000000-0005-0000-0000-0000740C0000}"/>
    <cellStyle name="Notas 32 4 2" xfId="3132" xr:uid="{00000000-0005-0000-0000-0000750C0000}"/>
    <cellStyle name="Notas 32 5" xfId="3133" xr:uid="{00000000-0005-0000-0000-0000760C0000}"/>
    <cellStyle name="Notas 32 5 2" xfId="3134" xr:uid="{00000000-0005-0000-0000-0000770C0000}"/>
    <cellStyle name="Notas 32 6" xfId="3135" xr:uid="{00000000-0005-0000-0000-0000780C0000}"/>
    <cellStyle name="Notas 33" xfId="3136" xr:uid="{00000000-0005-0000-0000-0000790C0000}"/>
    <cellStyle name="Notas 33 2" xfId="3137" xr:uid="{00000000-0005-0000-0000-00007A0C0000}"/>
    <cellStyle name="Notas 33 2 2" xfId="3138" xr:uid="{00000000-0005-0000-0000-00007B0C0000}"/>
    <cellStyle name="Notas 33 3" xfId="3139" xr:uid="{00000000-0005-0000-0000-00007C0C0000}"/>
    <cellStyle name="Notas 33 3 2" xfId="3140" xr:uid="{00000000-0005-0000-0000-00007D0C0000}"/>
    <cellStyle name="Notas 33 4" xfId="3141" xr:uid="{00000000-0005-0000-0000-00007E0C0000}"/>
    <cellStyle name="Notas 33 4 2" xfId="3142" xr:uid="{00000000-0005-0000-0000-00007F0C0000}"/>
    <cellStyle name="Notas 33 5" xfId="3143" xr:uid="{00000000-0005-0000-0000-0000800C0000}"/>
    <cellStyle name="Notas 33 5 2" xfId="3144" xr:uid="{00000000-0005-0000-0000-0000810C0000}"/>
    <cellStyle name="Notas 33 6" xfId="3145" xr:uid="{00000000-0005-0000-0000-0000820C0000}"/>
    <cellStyle name="Notas 34" xfId="3146" xr:uid="{00000000-0005-0000-0000-0000830C0000}"/>
    <cellStyle name="Notas 34 2" xfId="3147" xr:uid="{00000000-0005-0000-0000-0000840C0000}"/>
    <cellStyle name="Notas 34 2 2" xfId="3148" xr:uid="{00000000-0005-0000-0000-0000850C0000}"/>
    <cellStyle name="Notas 34 3" xfId="3149" xr:uid="{00000000-0005-0000-0000-0000860C0000}"/>
    <cellStyle name="Notas 34 3 2" xfId="3150" xr:uid="{00000000-0005-0000-0000-0000870C0000}"/>
    <cellStyle name="Notas 34 4" xfId="3151" xr:uid="{00000000-0005-0000-0000-0000880C0000}"/>
    <cellStyle name="Notas 34 4 2" xfId="3152" xr:uid="{00000000-0005-0000-0000-0000890C0000}"/>
    <cellStyle name="Notas 34 5" xfId="3153" xr:uid="{00000000-0005-0000-0000-00008A0C0000}"/>
    <cellStyle name="Notas 34 5 2" xfId="3154" xr:uid="{00000000-0005-0000-0000-00008B0C0000}"/>
    <cellStyle name="Notas 34 6" xfId="3155" xr:uid="{00000000-0005-0000-0000-00008C0C0000}"/>
    <cellStyle name="Notas 35" xfId="3156" xr:uid="{00000000-0005-0000-0000-00008D0C0000}"/>
    <cellStyle name="Notas 35 2" xfId="3157" xr:uid="{00000000-0005-0000-0000-00008E0C0000}"/>
    <cellStyle name="Notas 35 2 2" xfId="3158" xr:uid="{00000000-0005-0000-0000-00008F0C0000}"/>
    <cellStyle name="Notas 35 3" xfId="3159" xr:uid="{00000000-0005-0000-0000-0000900C0000}"/>
    <cellStyle name="Notas 35 3 2" xfId="3160" xr:uid="{00000000-0005-0000-0000-0000910C0000}"/>
    <cellStyle name="Notas 35 4" xfId="3161" xr:uid="{00000000-0005-0000-0000-0000920C0000}"/>
    <cellStyle name="Notas 35 4 2" xfId="3162" xr:uid="{00000000-0005-0000-0000-0000930C0000}"/>
    <cellStyle name="Notas 35 5" xfId="3163" xr:uid="{00000000-0005-0000-0000-0000940C0000}"/>
    <cellStyle name="Notas 35 5 2" xfId="3164" xr:uid="{00000000-0005-0000-0000-0000950C0000}"/>
    <cellStyle name="Notas 35 6" xfId="3165" xr:uid="{00000000-0005-0000-0000-0000960C0000}"/>
    <cellStyle name="Notas 36" xfId="3166" xr:uid="{00000000-0005-0000-0000-0000970C0000}"/>
    <cellStyle name="Notas 36 2" xfId="3167" xr:uid="{00000000-0005-0000-0000-0000980C0000}"/>
    <cellStyle name="Notas 36 2 2" xfId="3168" xr:uid="{00000000-0005-0000-0000-0000990C0000}"/>
    <cellStyle name="Notas 36 3" xfId="3169" xr:uid="{00000000-0005-0000-0000-00009A0C0000}"/>
    <cellStyle name="Notas 36 3 2" xfId="3170" xr:uid="{00000000-0005-0000-0000-00009B0C0000}"/>
    <cellStyle name="Notas 36 4" xfId="3171" xr:uid="{00000000-0005-0000-0000-00009C0C0000}"/>
    <cellStyle name="Notas 36 4 2" xfId="3172" xr:uid="{00000000-0005-0000-0000-00009D0C0000}"/>
    <cellStyle name="Notas 36 5" xfId="3173" xr:uid="{00000000-0005-0000-0000-00009E0C0000}"/>
    <cellStyle name="Notas 36 5 2" xfId="3174" xr:uid="{00000000-0005-0000-0000-00009F0C0000}"/>
    <cellStyle name="Notas 36 6" xfId="3175" xr:uid="{00000000-0005-0000-0000-0000A00C0000}"/>
    <cellStyle name="Notas 37" xfId="3176" xr:uid="{00000000-0005-0000-0000-0000A10C0000}"/>
    <cellStyle name="Notas 37 2" xfId="3177" xr:uid="{00000000-0005-0000-0000-0000A20C0000}"/>
    <cellStyle name="Notas 37 2 2" xfId="3178" xr:uid="{00000000-0005-0000-0000-0000A30C0000}"/>
    <cellStyle name="Notas 37 3" xfId="3179" xr:uid="{00000000-0005-0000-0000-0000A40C0000}"/>
    <cellStyle name="Notas 37 3 2" xfId="3180" xr:uid="{00000000-0005-0000-0000-0000A50C0000}"/>
    <cellStyle name="Notas 37 4" xfId="3181" xr:uid="{00000000-0005-0000-0000-0000A60C0000}"/>
    <cellStyle name="Notas 37 4 2" xfId="3182" xr:uid="{00000000-0005-0000-0000-0000A70C0000}"/>
    <cellStyle name="Notas 37 5" xfId="3183" xr:uid="{00000000-0005-0000-0000-0000A80C0000}"/>
    <cellStyle name="Notas 37 5 2" xfId="3184" xr:uid="{00000000-0005-0000-0000-0000A90C0000}"/>
    <cellStyle name="Notas 37 6" xfId="3185" xr:uid="{00000000-0005-0000-0000-0000AA0C0000}"/>
    <cellStyle name="Notas 38" xfId="3186" xr:uid="{00000000-0005-0000-0000-0000AB0C0000}"/>
    <cellStyle name="Notas 38 2" xfId="3187" xr:uid="{00000000-0005-0000-0000-0000AC0C0000}"/>
    <cellStyle name="Notas 38 2 2" xfId="3188" xr:uid="{00000000-0005-0000-0000-0000AD0C0000}"/>
    <cellStyle name="Notas 38 3" xfId="3189" xr:uid="{00000000-0005-0000-0000-0000AE0C0000}"/>
    <cellStyle name="Notas 38 3 2" xfId="3190" xr:uid="{00000000-0005-0000-0000-0000AF0C0000}"/>
    <cellStyle name="Notas 38 4" xfId="3191" xr:uid="{00000000-0005-0000-0000-0000B00C0000}"/>
    <cellStyle name="Notas 38 4 2" xfId="3192" xr:uid="{00000000-0005-0000-0000-0000B10C0000}"/>
    <cellStyle name="Notas 38 5" xfId="3193" xr:uid="{00000000-0005-0000-0000-0000B20C0000}"/>
    <cellStyle name="Notas 38 5 2" xfId="3194" xr:uid="{00000000-0005-0000-0000-0000B30C0000}"/>
    <cellStyle name="Notas 38 6" xfId="3195" xr:uid="{00000000-0005-0000-0000-0000B40C0000}"/>
    <cellStyle name="Notas 39" xfId="3196" xr:uid="{00000000-0005-0000-0000-0000B50C0000}"/>
    <cellStyle name="Notas 39 2" xfId="3197" xr:uid="{00000000-0005-0000-0000-0000B60C0000}"/>
    <cellStyle name="Notas 39 2 2" xfId="3198" xr:uid="{00000000-0005-0000-0000-0000B70C0000}"/>
    <cellStyle name="Notas 39 3" xfId="3199" xr:uid="{00000000-0005-0000-0000-0000B80C0000}"/>
    <cellStyle name="Notas 39 3 2" xfId="3200" xr:uid="{00000000-0005-0000-0000-0000B90C0000}"/>
    <cellStyle name="Notas 39 4" xfId="3201" xr:uid="{00000000-0005-0000-0000-0000BA0C0000}"/>
    <cellStyle name="Notas 39 4 2" xfId="3202" xr:uid="{00000000-0005-0000-0000-0000BB0C0000}"/>
    <cellStyle name="Notas 39 5" xfId="3203" xr:uid="{00000000-0005-0000-0000-0000BC0C0000}"/>
    <cellStyle name="Notas 39 5 2" xfId="3204" xr:uid="{00000000-0005-0000-0000-0000BD0C0000}"/>
    <cellStyle name="Notas 39 6" xfId="3205" xr:uid="{00000000-0005-0000-0000-0000BE0C0000}"/>
    <cellStyle name="Notas 4" xfId="3206" xr:uid="{00000000-0005-0000-0000-0000BF0C0000}"/>
    <cellStyle name="Notas 4 2" xfId="3207" xr:uid="{00000000-0005-0000-0000-0000C00C0000}"/>
    <cellStyle name="Notas 4 2 2" xfId="3208" xr:uid="{00000000-0005-0000-0000-0000C10C0000}"/>
    <cellStyle name="Notas 4 2 2 2" xfId="3831" xr:uid="{00000000-0005-0000-0000-000041010000}"/>
    <cellStyle name="Notas 4 2 3" xfId="3796" xr:uid="{00000000-0005-0000-0000-000042010000}"/>
    <cellStyle name="Notas 4 2 4" xfId="3779" xr:uid="{00000000-0005-0000-0000-000043010000}"/>
    <cellStyle name="Notas 4 2 5" xfId="3740" xr:uid="{00000000-0005-0000-0000-000040010000}"/>
    <cellStyle name="Notas 4 3" xfId="3209" xr:uid="{00000000-0005-0000-0000-0000C20C0000}"/>
    <cellStyle name="Notas 4 3 2" xfId="3210" xr:uid="{00000000-0005-0000-0000-0000C30C0000}"/>
    <cellStyle name="Notas 4 3 3" xfId="3834" xr:uid="{00000000-0005-0000-0000-000044010000}"/>
    <cellStyle name="Notas 4 4" xfId="3211" xr:uid="{00000000-0005-0000-0000-0000C40C0000}"/>
    <cellStyle name="Notas 4 4 2" xfId="3212" xr:uid="{00000000-0005-0000-0000-0000C50C0000}"/>
    <cellStyle name="Notas 4 4 3" xfId="4106" xr:uid="{00000000-0005-0000-0000-0000D20F0000}"/>
    <cellStyle name="Notas 4 5" xfId="3213" xr:uid="{00000000-0005-0000-0000-0000C60C0000}"/>
    <cellStyle name="Notas 4 5 2" xfId="3214" xr:uid="{00000000-0005-0000-0000-0000C70C0000}"/>
    <cellStyle name="Notas 4 6" xfId="3215" xr:uid="{00000000-0005-0000-0000-0000C80C0000}"/>
    <cellStyle name="Notas 4 7" xfId="3593" xr:uid="{00000000-0005-0000-0000-00003F010000}"/>
    <cellStyle name="Notas 40" xfId="3216" xr:uid="{00000000-0005-0000-0000-0000C90C0000}"/>
    <cellStyle name="Notas 40 2" xfId="3217" xr:uid="{00000000-0005-0000-0000-0000CA0C0000}"/>
    <cellStyle name="Notas 40 2 2" xfId="3218" xr:uid="{00000000-0005-0000-0000-0000CB0C0000}"/>
    <cellStyle name="Notas 40 3" xfId="3219" xr:uid="{00000000-0005-0000-0000-0000CC0C0000}"/>
    <cellStyle name="Notas 40 3 2" xfId="3220" xr:uid="{00000000-0005-0000-0000-0000CD0C0000}"/>
    <cellStyle name="Notas 40 4" xfId="3221" xr:uid="{00000000-0005-0000-0000-0000CE0C0000}"/>
    <cellStyle name="Notas 40 4 2" xfId="3222" xr:uid="{00000000-0005-0000-0000-0000CF0C0000}"/>
    <cellStyle name="Notas 40 5" xfId="3223" xr:uid="{00000000-0005-0000-0000-0000D00C0000}"/>
    <cellStyle name="Notas 40 5 2" xfId="3224" xr:uid="{00000000-0005-0000-0000-0000D10C0000}"/>
    <cellStyle name="Notas 40 6" xfId="3225" xr:uid="{00000000-0005-0000-0000-0000D20C0000}"/>
    <cellStyle name="Notas 41" xfId="3226" xr:uid="{00000000-0005-0000-0000-0000D30C0000}"/>
    <cellStyle name="Notas 41 2" xfId="3227" xr:uid="{00000000-0005-0000-0000-0000D40C0000}"/>
    <cellStyle name="Notas 41 2 2" xfId="3228" xr:uid="{00000000-0005-0000-0000-0000D50C0000}"/>
    <cellStyle name="Notas 41 3" xfId="3229" xr:uid="{00000000-0005-0000-0000-0000D60C0000}"/>
    <cellStyle name="Notas 41 3 2" xfId="3230" xr:uid="{00000000-0005-0000-0000-0000D70C0000}"/>
    <cellStyle name="Notas 41 4" xfId="3231" xr:uid="{00000000-0005-0000-0000-0000D80C0000}"/>
    <cellStyle name="Notas 41 4 2" xfId="3232" xr:uid="{00000000-0005-0000-0000-0000D90C0000}"/>
    <cellStyle name="Notas 41 5" xfId="3233" xr:uid="{00000000-0005-0000-0000-0000DA0C0000}"/>
    <cellStyle name="Notas 41 5 2" xfId="3234" xr:uid="{00000000-0005-0000-0000-0000DB0C0000}"/>
    <cellStyle name="Notas 41 6" xfId="3235" xr:uid="{00000000-0005-0000-0000-0000DC0C0000}"/>
    <cellStyle name="Notas 42" xfId="3236" xr:uid="{00000000-0005-0000-0000-0000DD0C0000}"/>
    <cellStyle name="Notas 42 2" xfId="3237" xr:uid="{00000000-0005-0000-0000-0000DE0C0000}"/>
    <cellStyle name="Notas 43" xfId="3238" xr:uid="{00000000-0005-0000-0000-0000DF0C0000}"/>
    <cellStyle name="Notas 44" xfId="3239" xr:uid="{00000000-0005-0000-0000-0000E00C0000}"/>
    <cellStyle name="Notas 45" xfId="2884" xr:uid="{00000000-0005-0000-0000-00007D0B0000}"/>
    <cellStyle name="Notas 5" xfId="3240" xr:uid="{00000000-0005-0000-0000-0000E10C0000}"/>
    <cellStyle name="Notas 5 2" xfId="3241" xr:uid="{00000000-0005-0000-0000-0000E20C0000}"/>
    <cellStyle name="Notas 5 2 2" xfId="3242" xr:uid="{00000000-0005-0000-0000-0000E30C0000}"/>
    <cellStyle name="Notas 5 2 2 2" xfId="3850" xr:uid="{00000000-0005-0000-0000-000047010000}"/>
    <cellStyle name="Notas 5 2 3" xfId="3763" xr:uid="{00000000-0005-0000-0000-000048010000}"/>
    <cellStyle name="Notas 5 2 4" xfId="3799" xr:uid="{00000000-0005-0000-0000-000049010000}"/>
    <cellStyle name="Notas 5 2 5" xfId="3741" xr:uid="{00000000-0005-0000-0000-000046010000}"/>
    <cellStyle name="Notas 5 3" xfId="3243" xr:uid="{00000000-0005-0000-0000-0000E40C0000}"/>
    <cellStyle name="Notas 5 3 2" xfId="3244" xr:uid="{00000000-0005-0000-0000-0000E50C0000}"/>
    <cellStyle name="Notas 5 3 3" xfId="3764" xr:uid="{00000000-0005-0000-0000-00004A010000}"/>
    <cellStyle name="Notas 5 4" xfId="3245" xr:uid="{00000000-0005-0000-0000-0000E60C0000}"/>
    <cellStyle name="Notas 5 4 2" xfId="3246" xr:uid="{00000000-0005-0000-0000-0000E70C0000}"/>
    <cellStyle name="Notas 5 4 3" xfId="3885" xr:uid="{00000000-0005-0000-0000-0000D90F0000}"/>
    <cellStyle name="Notas 5 5" xfId="3247" xr:uid="{00000000-0005-0000-0000-0000E80C0000}"/>
    <cellStyle name="Notas 5 5 2" xfId="3248" xr:uid="{00000000-0005-0000-0000-0000E90C0000}"/>
    <cellStyle name="Notas 5 6" xfId="3249" xr:uid="{00000000-0005-0000-0000-0000EA0C0000}"/>
    <cellStyle name="Notas 5 7" xfId="3604" xr:uid="{00000000-0005-0000-0000-000045010000}"/>
    <cellStyle name="Notas 6" xfId="3250" xr:uid="{00000000-0005-0000-0000-0000EB0C0000}"/>
    <cellStyle name="Notas 6 2" xfId="3251" xr:uid="{00000000-0005-0000-0000-0000EC0C0000}"/>
    <cellStyle name="Notas 6 2 2" xfId="3252" xr:uid="{00000000-0005-0000-0000-0000ED0C0000}"/>
    <cellStyle name="Notas 6 2 3" xfId="3823" xr:uid="{00000000-0005-0000-0000-00004C010000}"/>
    <cellStyle name="Notas 6 3" xfId="3253" xr:uid="{00000000-0005-0000-0000-0000EE0C0000}"/>
    <cellStyle name="Notas 6 3 2" xfId="3254" xr:uid="{00000000-0005-0000-0000-0000EF0C0000}"/>
    <cellStyle name="Notas 6 3 3" xfId="3798" xr:uid="{00000000-0005-0000-0000-00004D010000}"/>
    <cellStyle name="Notas 6 4" xfId="3255" xr:uid="{00000000-0005-0000-0000-0000F00C0000}"/>
    <cellStyle name="Notas 6 4 2" xfId="3256" xr:uid="{00000000-0005-0000-0000-0000F10C0000}"/>
    <cellStyle name="Notas 6 4 3" xfId="3793" xr:uid="{00000000-0005-0000-0000-00004E010000}"/>
    <cellStyle name="Notas 6 5" xfId="3257" xr:uid="{00000000-0005-0000-0000-0000F20C0000}"/>
    <cellStyle name="Notas 6 5 2" xfId="3258" xr:uid="{00000000-0005-0000-0000-0000F30C0000}"/>
    <cellStyle name="Notas 6 5 3" xfId="3884" xr:uid="{00000000-0005-0000-0000-0000DE0F0000}"/>
    <cellStyle name="Notas 6 6" xfId="3259" xr:uid="{00000000-0005-0000-0000-0000F40C0000}"/>
    <cellStyle name="Notas 6 7" xfId="3730" xr:uid="{00000000-0005-0000-0000-00004B010000}"/>
    <cellStyle name="Notas 7" xfId="3260" xr:uid="{00000000-0005-0000-0000-0000F50C0000}"/>
    <cellStyle name="Notas 7 2" xfId="3261" xr:uid="{00000000-0005-0000-0000-0000F60C0000}"/>
    <cellStyle name="Notas 7 2 2" xfId="3262" xr:uid="{00000000-0005-0000-0000-0000F70C0000}"/>
    <cellStyle name="Notas 7 2 3" xfId="3883" xr:uid="{00000000-0005-0000-0000-0000E00F0000}"/>
    <cellStyle name="Notas 7 3" xfId="3263" xr:uid="{00000000-0005-0000-0000-0000F80C0000}"/>
    <cellStyle name="Notas 7 3 2" xfId="3264" xr:uid="{00000000-0005-0000-0000-0000F90C0000}"/>
    <cellStyle name="Notas 7 4" xfId="3265" xr:uid="{00000000-0005-0000-0000-0000FA0C0000}"/>
    <cellStyle name="Notas 7 4 2" xfId="3266" xr:uid="{00000000-0005-0000-0000-0000FB0C0000}"/>
    <cellStyle name="Notas 7 5" xfId="3267" xr:uid="{00000000-0005-0000-0000-0000FC0C0000}"/>
    <cellStyle name="Notas 7 5 2" xfId="3268" xr:uid="{00000000-0005-0000-0000-0000FD0C0000}"/>
    <cellStyle name="Notas 7 6" xfId="3269" xr:uid="{00000000-0005-0000-0000-0000FE0C0000}"/>
    <cellStyle name="Notas 7 7" xfId="3967" xr:uid="{00000000-0005-0000-0000-0000DF0F0000}"/>
    <cellStyle name="Notas 8" xfId="3270" xr:uid="{00000000-0005-0000-0000-0000FF0C0000}"/>
    <cellStyle name="Notas 8 2" xfId="3271" xr:uid="{00000000-0005-0000-0000-0000000D0000}"/>
    <cellStyle name="Notas 8 2 2" xfId="3272" xr:uid="{00000000-0005-0000-0000-0000010D0000}"/>
    <cellStyle name="Notas 8 2 3" xfId="3876" xr:uid="{00000000-0005-0000-0000-0000E20F0000}"/>
    <cellStyle name="Notas 8 3" xfId="3273" xr:uid="{00000000-0005-0000-0000-0000020D0000}"/>
    <cellStyle name="Notas 8 3 2" xfId="3274" xr:uid="{00000000-0005-0000-0000-0000030D0000}"/>
    <cellStyle name="Notas 8 4" xfId="3275" xr:uid="{00000000-0005-0000-0000-0000040D0000}"/>
    <cellStyle name="Notas 8 4 2" xfId="3276" xr:uid="{00000000-0005-0000-0000-0000050D0000}"/>
    <cellStyle name="Notas 8 5" xfId="3277" xr:uid="{00000000-0005-0000-0000-0000060D0000}"/>
    <cellStyle name="Notas 8 5 2" xfId="3278" xr:uid="{00000000-0005-0000-0000-0000070D0000}"/>
    <cellStyle name="Notas 8 6" xfId="3279" xr:uid="{00000000-0005-0000-0000-0000080D0000}"/>
    <cellStyle name="Notas 8 7" xfId="3932" xr:uid="{00000000-0005-0000-0000-0000E10F0000}"/>
    <cellStyle name="Notas 9" xfId="3280" xr:uid="{00000000-0005-0000-0000-0000090D0000}"/>
    <cellStyle name="Notas 9 2" xfId="3281" xr:uid="{00000000-0005-0000-0000-00000A0D0000}"/>
    <cellStyle name="Notas 9 2 2" xfId="3282" xr:uid="{00000000-0005-0000-0000-00000B0D0000}"/>
    <cellStyle name="Notas 9 3" xfId="3283" xr:uid="{00000000-0005-0000-0000-00000C0D0000}"/>
    <cellStyle name="Notas 9 3 2" xfId="3284" xr:uid="{00000000-0005-0000-0000-00000D0D0000}"/>
    <cellStyle name="Notas 9 4" xfId="3285" xr:uid="{00000000-0005-0000-0000-00000E0D0000}"/>
    <cellStyle name="Notas 9 4 2" xfId="3286" xr:uid="{00000000-0005-0000-0000-00000F0D0000}"/>
    <cellStyle name="Notas 9 5" xfId="3287" xr:uid="{00000000-0005-0000-0000-0000100D0000}"/>
    <cellStyle name="Notas 9 5 2" xfId="3288" xr:uid="{00000000-0005-0000-0000-0000110D0000}"/>
    <cellStyle name="Notas 9 6" xfId="3289" xr:uid="{00000000-0005-0000-0000-0000120D0000}"/>
    <cellStyle name="Note" xfId="3290" xr:uid="{00000000-0005-0000-0000-0000130D0000}"/>
    <cellStyle name="Note 2" xfId="3291" xr:uid="{00000000-0005-0000-0000-0000140D0000}"/>
    <cellStyle name="Note 2 2" xfId="3580" xr:uid="{00000000-0005-0000-0000-0000BD0D0000}"/>
    <cellStyle name="Note 3" xfId="3292" xr:uid="{00000000-0005-0000-0000-0000150D0000}"/>
    <cellStyle name="Note 4" xfId="3293" xr:uid="{00000000-0005-0000-0000-0000160D0000}"/>
    <cellStyle name="Output" xfId="3294" xr:uid="{00000000-0005-0000-0000-0000170D0000}"/>
    <cellStyle name="Output 2" xfId="3833" xr:uid="{00000000-0005-0000-0000-000054010000}"/>
    <cellStyle name="Output 3" xfId="3838" xr:uid="{00000000-0005-0000-0000-000055010000}"/>
    <cellStyle name="Output 4" xfId="3762" xr:uid="{00000000-0005-0000-0000-000056010000}"/>
    <cellStyle name="Output 5" xfId="3853" xr:uid="{00000000-0005-0000-0000-000057010000}"/>
    <cellStyle name="Percent 2" xfId="3909" xr:uid="{00000000-0005-0000-0000-0000EC0F0000}"/>
    <cellStyle name="Porcentaje 2" xfId="25" xr:uid="{00000000-0005-0000-0000-000019000000}"/>
    <cellStyle name="Porcentaje 2 2" xfId="3296" xr:uid="{00000000-0005-0000-0000-0000190D0000}"/>
    <cellStyle name="Porcentaje 2 2 2" xfId="3742" xr:uid="{00000000-0005-0000-0000-000059010000}"/>
    <cellStyle name="Porcentaje 3" xfId="3297" xr:uid="{00000000-0005-0000-0000-00001A0D0000}"/>
    <cellStyle name="Porcentaje 3 2" xfId="3298" xr:uid="{00000000-0005-0000-0000-00001B0D0000}"/>
    <cellStyle name="Porcentaje 3 3" xfId="3743" xr:uid="{00000000-0005-0000-0000-00005A010000}"/>
    <cellStyle name="Porcentaje 3 3 2" xfId="4097" xr:uid="{00000000-0005-0000-0000-0000F20F0000}"/>
    <cellStyle name="Porcentaje 4" xfId="3299" xr:uid="{00000000-0005-0000-0000-00001C0D0000}"/>
    <cellStyle name="Porcentaje 4 2" xfId="3931" xr:uid="{00000000-0005-0000-0000-0000F40F0000}"/>
    <cellStyle name="Porcentaje 5" xfId="3300" xr:uid="{00000000-0005-0000-0000-00001D0D0000}"/>
    <cellStyle name="Porcentaje 6" xfId="3301" xr:uid="{00000000-0005-0000-0000-00001E0D0000}"/>
    <cellStyle name="Porcentaje 7" xfId="3302" xr:uid="{00000000-0005-0000-0000-00001F0D0000}"/>
    <cellStyle name="Porcentaje 8" xfId="3303" xr:uid="{00000000-0005-0000-0000-0000200D0000}"/>
    <cellStyle name="Porcentaje 9" xfId="3295" xr:uid="{00000000-0005-0000-0000-0000180D0000}"/>
    <cellStyle name="Porcentual 2" xfId="26" xr:uid="{00000000-0005-0000-0000-00001A000000}"/>
    <cellStyle name="Porcentual 2 2" xfId="3304" xr:uid="{00000000-0005-0000-0000-0000210D0000}"/>
    <cellStyle name="Porcentual 2 2 2" xfId="3581" xr:uid="{00000000-0005-0000-0000-0000BE0D0000}"/>
    <cellStyle name="Porcentual 2 3" xfId="3305" xr:uid="{00000000-0005-0000-0000-0000220D0000}"/>
    <cellStyle name="Porcentual 2 3 2" xfId="3966" xr:uid="{00000000-0005-0000-0000-0000F70F0000}"/>
    <cellStyle name="Porcentual 2 4" xfId="3306" xr:uid="{00000000-0005-0000-0000-0000230D0000}"/>
    <cellStyle name="Porcentual 2 4 2" xfId="3307" xr:uid="{00000000-0005-0000-0000-0000240D0000}"/>
    <cellStyle name="Porcentual 2 5" xfId="3941" xr:uid="{00000000-0005-0000-0000-0000F90F0000}"/>
    <cellStyle name="Porcentual 3" xfId="3308" xr:uid="{00000000-0005-0000-0000-0000250D0000}"/>
    <cellStyle name="Porcentual 3 2" xfId="3309" xr:uid="{00000000-0005-0000-0000-0000260D0000}"/>
    <cellStyle name="Porcentual 4" xfId="3310" xr:uid="{00000000-0005-0000-0000-0000270D0000}"/>
    <cellStyle name="Porcentual 4 2" xfId="3582" xr:uid="{00000000-0005-0000-0000-0000BF0D0000}"/>
    <cellStyle name="Porcentual 4 3" xfId="3598" xr:uid="{00000000-0005-0000-0000-00005D010000}"/>
    <cellStyle name="Porcentual 8" xfId="3583" xr:uid="{00000000-0005-0000-0000-0000C00D0000}"/>
    <cellStyle name="Salida 2" xfId="3312" xr:uid="{00000000-0005-0000-0000-0000290D0000}"/>
    <cellStyle name="Salida 2 2" xfId="3313" xr:uid="{00000000-0005-0000-0000-00002A0D0000}"/>
    <cellStyle name="Salida 2 2 2" xfId="3835" xr:uid="{00000000-0005-0000-0000-000060010000}"/>
    <cellStyle name="Salida 2 2 3" xfId="3859" xr:uid="{00000000-0005-0000-0000-000061010000}"/>
    <cellStyle name="Salida 2 2 4" xfId="3830" xr:uid="{00000000-0005-0000-0000-000062010000}"/>
    <cellStyle name="Salida 2 2 5" xfId="3869" xr:uid="{00000000-0005-0000-0000-000063010000}"/>
    <cellStyle name="Salida 2 2 6" xfId="3746" xr:uid="{00000000-0005-0000-0000-00005F010000}"/>
    <cellStyle name="Salida 2 3" xfId="3314" xr:uid="{00000000-0005-0000-0000-00002B0D0000}"/>
    <cellStyle name="Salida 2 3 2" xfId="3776" xr:uid="{00000000-0005-0000-0000-000065010000}"/>
    <cellStyle name="Salida 2 3 3" xfId="3858" xr:uid="{00000000-0005-0000-0000-000066010000}"/>
    <cellStyle name="Salida 2 3 4" xfId="3861" xr:uid="{00000000-0005-0000-0000-000067010000}"/>
    <cellStyle name="Salida 2 3 5" xfId="3772" xr:uid="{00000000-0005-0000-0000-000068010000}"/>
    <cellStyle name="Salida 2 3 6" xfId="3745" xr:uid="{00000000-0005-0000-0000-000064010000}"/>
    <cellStyle name="Salida 2 4" xfId="3990" xr:uid="{00000000-0005-0000-0000-000007100000}"/>
    <cellStyle name="Salida 3" xfId="3315" xr:uid="{00000000-0005-0000-0000-00002C0D0000}"/>
    <cellStyle name="Salida 3 2" xfId="3747" xr:uid="{00000000-0005-0000-0000-00006A010000}"/>
    <cellStyle name="Salida 3 3" xfId="3765" xr:uid="{00000000-0005-0000-0000-00006B010000}"/>
    <cellStyle name="Salida 3 4" xfId="3819" xr:uid="{00000000-0005-0000-0000-00006C010000}"/>
    <cellStyle name="Salida 3 5" xfId="3768" xr:uid="{00000000-0005-0000-0000-00006D010000}"/>
    <cellStyle name="Salida 3 6" xfId="3870" xr:uid="{00000000-0005-0000-0000-00006E010000}"/>
    <cellStyle name="Salida 3 7" xfId="3607" xr:uid="{00000000-0005-0000-0000-000069010000}"/>
    <cellStyle name="Salida 4" xfId="3316" xr:uid="{00000000-0005-0000-0000-00002D0D0000}"/>
    <cellStyle name="Salida 4 2" xfId="3836" xr:uid="{00000000-0005-0000-0000-000070010000}"/>
    <cellStyle name="Salida 4 3" xfId="3857" xr:uid="{00000000-0005-0000-0000-000071010000}"/>
    <cellStyle name="Salida 4 4" xfId="3790" xr:uid="{00000000-0005-0000-0000-000072010000}"/>
    <cellStyle name="Salida 4 5" xfId="3780" xr:uid="{00000000-0005-0000-0000-000073010000}"/>
    <cellStyle name="Salida 4 6" xfId="3744" xr:uid="{00000000-0005-0000-0000-00006F010000}"/>
    <cellStyle name="Salida 5" xfId="3317" xr:uid="{00000000-0005-0000-0000-00002E0D0000}"/>
    <cellStyle name="Salida 5 2" xfId="3882" xr:uid="{00000000-0005-0000-0000-000016100000}"/>
    <cellStyle name="Salida 5 3" xfId="3965" xr:uid="{00000000-0005-0000-0000-000015100000}"/>
    <cellStyle name="Salida 6" xfId="3311" xr:uid="{00000000-0005-0000-0000-0000280D0000}"/>
    <cellStyle name="Salida 6 2" xfId="3881" xr:uid="{00000000-0005-0000-0000-000018100000}"/>
    <cellStyle name="Salida 7" xfId="3964" xr:uid="{00000000-0005-0000-0000-000019100000}"/>
    <cellStyle name="Salida 7 2" xfId="3880" xr:uid="{00000000-0005-0000-0000-00001A100000}"/>
    <cellStyle name="Texto de advertencia 2" xfId="3319" xr:uid="{00000000-0005-0000-0000-0000300D0000}"/>
    <cellStyle name="Texto de advertencia 2 2" xfId="3320" xr:uid="{00000000-0005-0000-0000-0000310D0000}"/>
    <cellStyle name="Texto de advertencia 2 2 2" xfId="3748" xr:uid="{00000000-0005-0000-0000-000075010000}"/>
    <cellStyle name="Texto de advertencia 2 3" xfId="3321" xr:uid="{00000000-0005-0000-0000-0000320D0000}"/>
    <cellStyle name="Texto de advertencia 3" xfId="3322" xr:uid="{00000000-0005-0000-0000-0000330D0000}"/>
    <cellStyle name="Texto de advertencia 3 2" xfId="3963" xr:uid="{00000000-0005-0000-0000-00001E100000}"/>
    <cellStyle name="Texto de advertencia 4" xfId="3318" xr:uid="{00000000-0005-0000-0000-00002F0D0000}"/>
    <cellStyle name="Texto de advertencia 5" xfId="3962" xr:uid="{00000000-0005-0000-0000-000020100000}"/>
    <cellStyle name="Texto de advertencia 6" xfId="3961" xr:uid="{00000000-0005-0000-0000-000021100000}"/>
    <cellStyle name="Texto de advertencia 7" xfId="3960" xr:uid="{00000000-0005-0000-0000-000022100000}"/>
    <cellStyle name="Texto explicativo 2" xfId="3324" xr:uid="{00000000-0005-0000-0000-0000350D0000}"/>
    <cellStyle name="Texto explicativo 2 2" xfId="3325" xr:uid="{00000000-0005-0000-0000-0000360D0000}"/>
    <cellStyle name="Texto explicativo 2 2 2" xfId="3749" xr:uid="{00000000-0005-0000-0000-000079010000}"/>
    <cellStyle name="Texto explicativo 2 3" xfId="3326" xr:uid="{00000000-0005-0000-0000-0000370D0000}"/>
    <cellStyle name="Texto explicativo 3" xfId="3327" xr:uid="{00000000-0005-0000-0000-0000380D0000}"/>
    <cellStyle name="Texto explicativo 3 2" xfId="3959" xr:uid="{00000000-0005-0000-0000-000026100000}"/>
    <cellStyle name="Texto explicativo 4" xfId="3323" xr:uid="{00000000-0005-0000-0000-0000340D0000}"/>
    <cellStyle name="Texto explicativo 5" xfId="3958" xr:uid="{00000000-0005-0000-0000-000028100000}"/>
    <cellStyle name="Texto explicativo 6" xfId="3957" xr:uid="{00000000-0005-0000-0000-000029100000}"/>
    <cellStyle name="Texto explicativo 7" xfId="3956" xr:uid="{00000000-0005-0000-0000-00002A100000}"/>
    <cellStyle name="Texto explicativo 8" xfId="3918" xr:uid="{00000000-0005-0000-0000-00002B100000}"/>
    <cellStyle name="Texto explicativo 9" xfId="3925" xr:uid="{00000000-0005-0000-0000-00002C100000}"/>
    <cellStyle name="Title" xfId="3328" xr:uid="{00000000-0005-0000-0000-0000390D0000}"/>
    <cellStyle name="Título 1 2" xfId="3330" xr:uid="{00000000-0005-0000-0000-00003B0D0000}"/>
    <cellStyle name="Título 1 2 2" xfId="3331" xr:uid="{00000000-0005-0000-0000-00003C0D0000}"/>
    <cellStyle name="Título 1 2 2 2" xfId="3751" xr:uid="{00000000-0005-0000-0000-00007E010000}"/>
    <cellStyle name="Título 1 2 2 2 2" xfId="3897" xr:uid="{00000000-0005-0000-0000-000030100000}"/>
    <cellStyle name="Título 1 2 3" xfId="3332" xr:uid="{00000000-0005-0000-0000-00003D0D0000}"/>
    <cellStyle name="Título 1 2 4" xfId="3596" xr:uid="{00000000-0005-0000-0000-00007D010000}"/>
    <cellStyle name="Título 1 3" xfId="3333" xr:uid="{00000000-0005-0000-0000-00003E0D0000}"/>
    <cellStyle name="Título 1 3 2" xfId="3750" xr:uid="{00000000-0005-0000-0000-00007F010000}"/>
    <cellStyle name="Título 1 4" xfId="3955" xr:uid="{00000000-0005-0000-0000-000032100000}"/>
    <cellStyle name="Título 1 5" xfId="3954" xr:uid="{00000000-0005-0000-0000-000033100000}"/>
    <cellStyle name="Título 1 6" xfId="3953" xr:uid="{00000000-0005-0000-0000-000034100000}"/>
    <cellStyle name="Título 1 7" xfId="3952" xr:uid="{00000000-0005-0000-0000-000035100000}"/>
    <cellStyle name="Título 2 2" xfId="3335" xr:uid="{00000000-0005-0000-0000-0000400D0000}"/>
    <cellStyle name="Título 2 2 2" xfId="3336" xr:uid="{00000000-0005-0000-0000-0000410D0000}"/>
    <cellStyle name="Título 2 2 2 2" xfId="3753" xr:uid="{00000000-0005-0000-0000-000081010000}"/>
    <cellStyle name="Título 2 2 2 2 2" xfId="3893" xr:uid="{00000000-0005-0000-0000-000038100000}"/>
    <cellStyle name="Título 2 2 3" xfId="3337" xr:uid="{00000000-0005-0000-0000-0000420D0000}"/>
    <cellStyle name="Título 2 3" xfId="3338" xr:uid="{00000000-0005-0000-0000-0000430D0000}"/>
    <cellStyle name="Título 2 3 2" xfId="3951" xr:uid="{00000000-0005-0000-0000-00003A100000}"/>
    <cellStyle name="Título 2 4" xfId="3339" xr:uid="{00000000-0005-0000-0000-0000440D0000}"/>
    <cellStyle name="Título 2 4 2" xfId="3752" xr:uid="{00000000-0005-0000-0000-000083010000}"/>
    <cellStyle name="Título 2 5" xfId="3340" xr:uid="{00000000-0005-0000-0000-0000450D0000}"/>
    <cellStyle name="Título 2 5 2" xfId="3950" xr:uid="{00000000-0005-0000-0000-00003C100000}"/>
    <cellStyle name="Título 2 6" xfId="3334" xr:uid="{00000000-0005-0000-0000-00003F0D0000}"/>
    <cellStyle name="Título 2 7" xfId="3949" xr:uid="{00000000-0005-0000-0000-00003E100000}"/>
    <cellStyle name="Título 3 2" xfId="3342" xr:uid="{00000000-0005-0000-0000-0000470D0000}"/>
    <cellStyle name="Título 3 2 2" xfId="3343" xr:uid="{00000000-0005-0000-0000-0000480D0000}"/>
    <cellStyle name="Título 3 2 2 2" xfId="3754" xr:uid="{00000000-0005-0000-0000-000085010000}"/>
    <cellStyle name="Título 3 2 2 2 2" xfId="3892" xr:uid="{00000000-0005-0000-0000-000041100000}"/>
    <cellStyle name="Título 3 2 3" xfId="3344" xr:uid="{00000000-0005-0000-0000-0000490D0000}"/>
    <cellStyle name="Título 3 2 4" xfId="3597" xr:uid="{00000000-0005-0000-0000-000084010000}"/>
    <cellStyle name="Título 3 3" xfId="3345" xr:uid="{00000000-0005-0000-0000-00004A0D0000}"/>
    <cellStyle name="Título 3 3 2" xfId="3755" xr:uid="{00000000-0005-0000-0000-000086010000}"/>
    <cellStyle name="Título 3 3 2 2" xfId="3948" xr:uid="{00000000-0005-0000-0000-000043100000}"/>
    <cellStyle name="Título 3 4" xfId="3346" xr:uid="{00000000-0005-0000-0000-00004B0D0000}"/>
    <cellStyle name="Título 3 5" xfId="3347" xr:uid="{00000000-0005-0000-0000-00004C0D0000}"/>
    <cellStyle name="Título 3 5 2" xfId="3947" xr:uid="{00000000-0005-0000-0000-000045100000}"/>
    <cellStyle name="Título 3 6" xfId="3341" xr:uid="{00000000-0005-0000-0000-0000460D0000}"/>
    <cellStyle name="Título 3 7" xfId="3946" xr:uid="{00000000-0005-0000-0000-000047100000}"/>
    <cellStyle name="Título 4" xfId="3348" xr:uid="{00000000-0005-0000-0000-00004D0D0000}"/>
    <cellStyle name="Título 4 2" xfId="3756" xr:uid="{00000000-0005-0000-0000-000089010000}"/>
    <cellStyle name="Título 4 3" xfId="3595" xr:uid="{00000000-0005-0000-0000-000088010000}"/>
    <cellStyle name="Título 5" xfId="3349" xr:uid="{00000000-0005-0000-0000-00004E0D0000}"/>
    <cellStyle name="Título 5 2" xfId="3757" xr:uid="{00000000-0005-0000-0000-00008A010000}"/>
    <cellStyle name="Título 5 2 2" xfId="4092" xr:uid="{00000000-0005-0000-0000-00004B100000}"/>
    <cellStyle name="Título 6" xfId="3350" xr:uid="{00000000-0005-0000-0000-00004F0D0000}"/>
    <cellStyle name="Título 7" xfId="3351" xr:uid="{00000000-0005-0000-0000-0000500D0000}"/>
    <cellStyle name="Título 7 2" xfId="4093" xr:uid="{00000000-0005-0000-0000-00004D100000}"/>
    <cellStyle name="Título 8" xfId="3329" xr:uid="{00000000-0005-0000-0000-00003A0D0000}"/>
    <cellStyle name="Título 9" xfId="4094" xr:uid="{00000000-0005-0000-0000-00004F100000}"/>
    <cellStyle name="Total 2" xfId="3353" xr:uid="{00000000-0005-0000-0000-0000520D0000}"/>
    <cellStyle name="Total 2 2" xfId="3354" xr:uid="{00000000-0005-0000-0000-0000530D0000}"/>
    <cellStyle name="Total 2 2 2" xfId="3585" xr:uid="{00000000-0005-0000-0000-0000C10D0000}"/>
    <cellStyle name="Total 2 2 2 2" xfId="3856" xr:uid="{00000000-0005-0000-0000-00008E010000}"/>
    <cellStyle name="Total 2 2 3" xfId="3865" xr:uid="{00000000-0005-0000-0000-00008F010000}"/>
    <cellStyle name="Total 2 2 4" xfId="3875" xr:uid="{00000000-0005-0000-0000-000090010000}"/>
    <cellStyle name="Total 2 2 5" xfId="3788" xr:uid="{00000000-0005-0000-0000-000091010000}"/>
    <cellStyle name="Total 2 2 6" xfId="3760" xr:uid="{00000000-0005-0000-0000-00008D010000}"/>
    <cellStyle name="Total 2 3" xfId="3355" xr:uid="{00000000-0005-0000-0000-0000540D0000}"/>
    <cellStyle name="Total 2 3 2" xfId="3855" xr:uid="{00000000-0005-0000-0000-000093010000}"/>
    <cellStyle name="Total 2 3 3" xfId="3864" xr:uid="{00000000-0005-0000-0000-000094010000}"/>
    <cellStyle name="Total 2 3 4" xfId="3874" xr:uid="{00000000-0005-0000-0000-000095010000}"/>
    <cellStyle name="Total 2 3 5" xfId="3845" xr:uid="{00000000-0005-0000-0000-000096010000}"/>
    <cellStyle name="Total 2 3 6" xfId="3759" xr:uid="{00000000-0005-0000-0000-000092010000}"/>
    <cellStyle name="Total 2 4" xfId="4105" xr:uid="{00000000-0005-0000-0000-00005B100000}"/>
    <cellStyle name="Total 3" xfId="3356" xr:uid="{00000000-0005-0000-0000-0000550D0000}"/>
    <cellStyle name="Total 3 2" xfId="3761" xr:uid="{00000000-0005-0000-0000-000098010000}"/>
    <cellStyle name="Total 3 3" xfId="3818" xr:uid="{00000000-0005-0000-0000-000099010000}"/>
    <cellStyle name="Total 3 4" xfId="3840" xr:uid="{00000000-0005-0000-0000-00009A010000}"/>
    <cellStyle name="Total 3 5" xfId="3848" xr:uid="{00000000-0005-0000-0000-00009B010000}"/>
    <cellStyle name="Total 3 6" xfId="3770" xr:uid="{00000000-0005-0000-0000-00009C010000}"/>
    <cellStyle name="Total 3 7" xfId="3609" xr:uid="{00000000-0005-0000-0000-000097010000}"/>
    <cellStyle name="Total 4" xfId="3357" xr:uid="{00000000-0005-0000-0000-0000560D0000}"/>
    <cellStyle name="Total 4 2" xfId="3854" xr:uid="{00000000-0005-0000-0000-00009E010000}"/>
    <cellStyle name="Total 4 3" xfId="3863" xr:uid="{00000000-0005-0000-0000-00009F010000}"/>
    <cellStyle name="Total 4 4" xfId="3873" xr:uid="{00000000-0005-0000-0000-0000A0010000}"/>
    <cellStyle name="Total 4 5" xfId="3821" xr:uid="{00000000-0005-0000-0000-0000A1010000}"/>
    <cellStyle name="Total 4 6" xfId="3758" xr:uid="{00000000-0005-0000-0000-00009D010000}"/>
    <cellStyle name="Total 5" xfId="3358" xr:uid="{00000000-0005-0000-0000-0000570D0000}"/>
    <cellStyle name="Total 5 2" xfId="3879" xr:uid="{00000000-0005-0000-0000-00006A100000}"/>
    <cellStyle name="Total 5 3" xfId="3945" xr:uid="{00000000-0005-0000-0000-000069100000}"/>
    <cellStyle name="Total 6" xfId="3352" xr:uid="{00000000-0005-0000-0000-0000510D0000}"/>
    <cellStyle name="Total 6 2" xfId="3878" xr:uid="{00000000-0005-0000-0000-00006C100000}"/>
    <cellStyle name="Total 7" xfId="3944" xr:uid="{00000000-0005-0000-0000-00006D100000}"/>
    <cellStyle name="Total 7 2" xfId="3877" xr:uid="{00000000-0005-0000-0000-00006E100000}"/>
    <cellStyle name="Warning Text" xfId="3359" xr:uid="{00000000-0005-0000-0000-0000580D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Mercado%20y%20Regulacion/15.%20Actividades%20Periodicas/2.%20CNE/6.%20Registo%20de%20contratos/2018/01_ene/Ventas_empresas_Gx_Ene_2018_Aela_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 N°1"/>
      <sheetName val="Tabla N°2"/>
      <sheetName val="Sheet2"/>
      <sheetName val="Tabla N°3"/>
      <sheetName val="Comprobaciones"/>
      <sheetName val="Nombres y Códigos"/>
      <sheetName val="Nuevos Codigos"/>
    </sheetNames>
    <sheetDataSet>
      <sheetData sheetId="0"/>
      <sheetData sheetId="1"/>
      <sheetData sheetId="2"/>
      <sheetData sheetId="3">
        <row r="8">
          <cell r="C8" t="str">
            <v>Elecda SIC</v>
          </cell>
          <cell r="U8">
            <v>0</v>
          </cell>
          <cell r="V8">
            <v>30.620999999999999</v>
          </cell>
          <cell r="W8">
            <v>0</v>
          </cell>
          <cell r="X8">
            <v>1448.22</v>
          </cell>
          <cell r="Y8">
            <v>0</v>
          </cell>
          <cell r="BC8"/>
          <cell r="BD8">
            <v>-5.77</v>
          </cell>
          <cell r="BE8"/>
        </row>
        <row r="9">
          <cell r="C9" t="str">
            <v>Elecda SIC</v>
          </cell>
          <cell r="U9">
            <v>0</v>
          </cell>
          <cell r="V9">
            <v>32.625</v>
          </cell>
          <cell r="W9">
            <v>0</v>
          </cell>
          <cell r="X9">
            <v>1542.999</v>
          </cell>
          <cell r="Y9">
            <v>0</v>
          </cell>
          <cell r="BC9"/>
          <cell r="BD9">
            <v>-6.8579999999999997</v>
          </cell>
          <cell r="BE9"/>
        </row>
        <row r="10">
          <cell r="C10" t="str">
            <v>Elecda SIC</v>
          </cell>
          <cell r="U10">
            <v>0.16900000000000001</v>
          </cell>
          <cell r="V10">
            <v>20.416</v>
          </cell>
          <cell r="W10">
            <v>957.50199999999995</v>
          </cell>
          <cell r="X10">
            <v>965.57500000000005</v>
          </cell>
          <cell r="Y10">
            <v>0</v>
          </cell>
          <cell r="BC10"/>
          <cell r="BD10">
            <v>-4.1619999999999999</v>
          </cell>
          <cell r="BE10"/>
        </row>
        <row r="11">
          <cell r="C11" t="str">
            <v>Conafe</v>
          </cell>
          <cell r="U11">
            <v>0</v>
          </cell>
          <cell r="V11">
            <v>2698.4119999999998</v>
          </cell>
          <cell r="W11">
            <v>0</v>
          </cell>
          <cell r="X11">
            <v>148504.40599999999</v>
          </cell>
          <cell r="Y11">
            <v>0</v>
          </cell>
          <cell r="BC11"/>
          <cell r="BD11">
            <v>-575.82100000000003</v>
          </cell>
          <cell r="BE11">
            <v>0</v>
          </cell>
        </row>
        <row r="12">
          <cell r="C12" t="str">
            <v>Conafe</v>
          </cell>
          <cell r="U12">
            <v>0</v>
          </cell>
          <cell r="V12">
            <v>249.97499999999999</v>
          </cell>
          <cell r="W12">
            <v>0</v>
          </cell>
          <cell r="X12">
            <v>11596.84</v>
          </cell>
          <cell r="Y12">
            <v>0</v>
          </cell>
          <cell r="BC12"/>
          <cell r="BD12">
            <v>-46.392000000000003</v>
          </cell>
          <cell r="BE12">
            <v>0</v>
          </cell>
        </row>
        <row r="13">
          <cell r="C13" t="str">
            <v>Conafe</v>
          </cell>
          <cell r="U13">
            <v>0</v>
          </cell>
          <cell r="V13">
            <v>61.927999999999997</v>
          </cell>
          <cell r="W13">
            <v>0</v>
          </cell>
          <cell r="X13">
            <v>3331.355</v>
          </cell>
          <cell r="Y13">
            <v>0</v>
          </cell>
          <cell r="BC13"/>
          <cell r="BD13">
            <v>15.17</v>
          </cell>
          <cell r="BE13">
            <v>0</v>
          </cell>
        </row>
        <row r="14">
          <cell r="C14" t="str">
            <v>Conafe</v>
          </cell>
          <cell r="U14">
            <v>0</v>
          </cell>
          <cell r="V14">
            <v>6146.6880000000001</v>
          </cell>
          <cell r="W14">
            <v>0</v>
          </cell>
          <cell r="X14">
            <v>327600.03000000003</v>
          </cell>
          <cell r="Y14">
            <v>0</v>
          </cell>
          <cell r="BC14"/>
          <cell r="BD14">
            <v>-1283.019</v>
          </cell>
          <cell r="BE14">
            <v>0</v>
          </cell>
        </row>
        <row r="15">
          <cell r="C15" t="str">
            <v>Conafe</v>
          </cell>
          <cell r="U15">
            <v>0</v>
          </cell>
          <cell r="V15">
            <v>2219.5079999999998</v>
          </cell>
          <cell r="W15">
            <v>0</v>
          </cell>
          <cell r="X15">
            <v>121258.38099999999</v>
          </cell>
          <cell r="Y15">
            <v>0</v>
          </cell>
          <cell r="BC15"/>
          <cell r="BD15">
            <v>346.04599999999999</v>
          </cell>
          <cell r="BE15">
            <v>0</v>
          </cell>
        </row>
        <row r="16">
          <cell r="C16" t="str">
            <v>Conafe</v>
          </cell>
          <cell r="U16">
            <v>0</v>
          </cell>
          <cell r="V16">
            <v>3794.4789999999998</v>
          </cell>
          <cell r="W16">
            <v>0</v>
          </cell>
          <cell r="X16">
            <v>208825.35699999999</v>
          </cell>
          <cell r="Y16">
            <v>0.223</v>
          </cell>
          <cell r="BC16"/>
          <cell r="BD16">
            <v>-744.77499999999998</v>
          </cell>
          <cell r="BE16">
            <v>-0.04</v>
          </cell>
        </row>
        <row r="17">
          <cell r="C17" t="str">
            <v>Conafe</v>
          </cell>
          <cell r="U17">
            <v>0</v>
          </cell>
          <cell r="V17">
            <v>288.64600000000002</v>
          </cell>
          <cell r="W17">
            <v>0</v>
          </cell>
          <cell r="X17">
            <v>13390.865</v>
          </cell>
          <cell r="Y17">
            <v>107.818</v>
          </cell>
          <cell r="BC17"/>
          <cell r="BD17">
            <v>-50.011000000000003</v>
          </cell>
          <cell r="BE17">
            <v>-0.25800000000000001</v>
          </cell>
        </row>
        <row r="18">
          <cell r="C18" t="str">
            <v>Conafe</v>
          </cell>
          <cell r="U18">
            <v>0</v>
          </cell>
          <cell r="V18">
            <v>90.878</v>
          </cell>
          <cell r="W18">
            <v>0</v>
          </cell>
          <cell r="X18">
            <v>4888.6909999999998</v>
          </cell>
          <cell r="Y18">
            <v>0.61799999999999999</v>
          </cell>
          <cell r="BC18"/>
          <cell r="BD18">
            <v>20.55</v>
          </cell>
          <cell r="BE18">
            <v>1E-3</v>
          </cell>
        </row>
        <row r="19">
          <cell r="C19" t="str">
            <v>Conafe</v>
          </cell>
          <cell r="U19">
            <v>0</v>
          </cell>
          <cell r="V19">
            <v>8164.3909999999996</v>
          </cell>
          <cell r="W19">
            <v>0</v>
          </cell>
          <cell r="X19">
            <v>435137.54700000002</v>
          </cell>
          <cell r="Y19">
            <v>492.39600000000002</v>
          </cell>
          <cell r="BC19"/>
          <cell r="BD19">
            <v>-1578.0709999999999</v>
          </cell>
          <cell r="BE19">
            <v>-2.9000000000000001E-2</v>
          </cell>
        </row>
        <row r="20">
          <cell r="C20" t="str">
            <v>Conafe</v>
          </cell>
          <cell r="U20">
            <v>0</v>
          </cell>
          <cell r="V20">
            <v>3166.654</v>
          </cell>
          <cell r="W20">
            <v>0</v>
          </cell>
          <cell r="X20">
            <v>173003.80799999999</v>
          </cell>
          <cell r="Y20">
            <v>21.603000000000002</v>
          </cell>
          <cell r="BC20"/>
          <cell r="BD20">
            <v>488.911</v>
          </cell>
          <cell r="BE20">
            <v>3.1E-2</v>
          </cell>
        </row>
        <row r="21">
          <cell r="C21" t="str">
            <v>Conafe</v>
          </cell>
          <cell r="U21">
            <v>11.638</v>
          </cell>
          <cell r="V21">
            <v>2015.8979999999999</v>
          </cell>
          <cell r="W21">
            <v>66343.604999999996</v>
          </cell>
          <cell r="X21">
            <v>110942.931</v>
          </cell>
          <cell r="Y21">
            <v>0</v>
          </cell>
          <cell r="BC21"/>
          <cell r="BD21">
            <v>-405.65600000000001</v>
          </cell>
          <cell r="BE21">
            <v>0</v>
          </cell>
        </row>
        <row r="22">
          <cell r="C22" t="str">
            <v>Conafe</v>
          </cell>
          <cell r="U22">
            <v>1.6379999999999999</v>
          </cell>
          <cell r="V22">
            <v>195.084</v>
          </cell>
          <cell r="W22">
            <v>9219.4259999999995</v>
          </cell>
          <cell r="X22">
            <v>9050.3369999999995</v>
          </cell>
          <cell r="Y22">
            <v>17.774000000000001</v>
          </cell>
          <cell r="BC22"/>
          <cell r="BD22">
            <v>-34.933</v>
          </cell>
          <cell r="BE22">
            <v>-3.4000000000000002E-2</v>
          </cell>
        </row>
        <row r="23">
          <cell r="C23" t="str">
            <v>Conafe</v>
          </cell>
          <cell r="U23">
            <v>0.48399999999999999</v>
          </cell>
          <cell r="V23">
            <v>51.058999999999997</v>
          </cell>
          <cell r="W23">
            <v>2728.2730000000001</v>
          </cell>
          <cell r="X23">
            <v>2746.6680000000001</v>
          </cell>
          <cell r="Y23">
            <v>0.17299999999999999</v>
          </cell>
          <cell r="BC23"/>
          <cell r="BD23">
            <v>12.05</v>
          </cell>
          <cell r="BE23">
            <v>0</v>
          </cell>
        </row>
        <row r="24">
          <cell r="C24" t="str">
            <v>Conafe</v>
          </cell>
          <cell r="U24">
            <v>32.204999999999998</v>
          </cell>
          <cell r="V24">
            <v>4629.6390000000001</v>
          </cell>
          <cell r="W24">
            <v>178345.31599999999</v>
          </cell>
          <cell r="X24">
            <v>246745.87</v>
          </cell>
          <cell r="Y24">
            <v>32.415999999999997</v>
          </cell>
          <cell r="BC24"/>
          <cell r="BD24">
            <v>-923.74400000000003</v>
          </cell>
          <cell r="BE24">
            <v>0</v>
          </cell>
        </row>
        <row r="25">
          <cell r="C25" t="str">
            <v>Conafe</v>
          </cell>
          <cell r="U25">
            <v>15.218</v>
          </cell>
          <cell r="V25">
            <v>1811.902</v>
          </cell>
          <cell r="W25">
            <v>85585.557000000001</v>
          </cell>
          <cell r="X25">
            <v>98989.642000000007</v>
          </cell>
          <cell r="Y25">
            <v>6.2539999999999996</v>
          </cell>
          <cell r="BC25"/>
          <cell r="BD25">
            <v>282.83499999999998</v>
          </cell>
          <cell r="BE25">
            <v>1.4999999999999999E-2</v>
          </cell>
        </row>
        <row r="26">
          <cell r="C26" t="str">
            <v>CODINER</v>
          </cell>
          <cell r="U26">
            <v>0</v>
          </cell>
          <cell r="V26">
            <v>7.9329999999999998</v>
          </cell>
          <cell r="W26">
            <v>0</v>
          </cell>
          <cell r="X26">
            <v>403.59930799999995</v>
          </cell>
          <cell r="Y26">
            <v>0</v>
          </cell>
          <cell r="BC26"/>
          <cell r="BD26"/>
          <cell r="BE26"/>
        </row>
        <row r="27">
          <cell r="C27" t="str">
            <v>CODINER</v>
          </cell>
          <cell r="U27">
            <v>0</v>
          </cell>
          <cell r="V27">
            <v>65.337000000000003</v>
          </cell>
          <cell r="W27">
            <v>0</v>
          </cell>
          <cell r="X27">
            <v>3413.7929130000002</v>
          </cell>
          <cell r="Y27">
            <v>0.41144232196903396</v>
          </cell>
          <cell r="BC27"/>
          <cell r="BD27"/>
          <cell r="BE27"/>
        </row>
        <row r="28">
          <cell r="C28" t="str">
            <v>CODINER</v>
          </cell>
          <cell r="U28">
            <v>0</v>
          </cell>
          <cell r="V28">
            <v>10.617000000000001</v>
          </cell>
          <cell r="W28">
            <v>0</v>
          </cell>
          <cell r="X28">
            <v>540.15049199999999</v>
          </cell>
          <cell r="Y28">
            <v>0</v>
          </cell>
          <cell r="BC28"/>
          <cell r="BD28"/>
          <cell r="BE28"/>
        </row>
        <row r="29">
          <cell r="C29" t="str">
            <v>CODINER</v>
          </cell>
          <cell r="U29">
            <v>0</v>
          </cell>
          <cell r="V29">
            <v>87.855999999999995</v>
          </cell>
          <cell r="W29">
            <v>0</v>
          </cell>
          <cell r="X29">
            <v>4590.3881440000005</v>
          </cell>
          <cell r="Y29">
            <v>8.9177493291552743</v>
          </cell>
          <cell r="BC29"/>
          <cell r="BD29"/>
          <cell r="BE29"/>
        </row>
        <row r="30">
          <cell r="C30" t="str">
            <v>CODINER</v>
          </cell>
          <cell r="U30">
            <v>5.9628806821360059E-3</v>
          </cell>
          <cell r="V30">
            <v>5.8550000000000004</v>
          </cell>
          <cell r="W30">
            <v>31.499823561247137</v>
          </cell>
          <cell r="X30">
            <v>297.87897999999996</v>
          </cell>
          <cell r="Y30">
            <v>0</v>
          </cell>
          <cell r="BC30"/>
          <cell r="BD30"/>
          <cell r="BE30"/>
        </row>
        <row r="31">
          <cell r="C31" t="str">
            <v>CODINER</v>
          </cell>
          <cell r="U31">
            <v>4.9154930416589068E-2</v>
          </cell>
          <cell r="V31">
            <v>48.262999999999998</v>
          </cell>
          <cell r="W31">
            <v>265.95314425839842</v>
          </cell>
          <cell r="X31">
            <v>2521.693487</v>
          </cell>
          <cell r="Y31">
            <v>5.5673753937557899</v>
          </cell>
          <cell r="BC31"/>
          <cell r="BD31"/>
          <cell r="BE31"/>
        </row>
        <row r="32">
          <cell r="C32" t="str">
            <v>FRONTEL</v>
          </cell>
          <cell r="U32">
            <v>0</v>
          </cell>
          <cell r="V32">
            <v>168.60506063115812</v>
          </cell>
          <cell r="W32">
            <v>0</v>
          </cell>
          <cell r="X32">
            <v>8577.9510646707986</v>
          </cell>
          <cell r="Y32">
            <v>14.14069859090578</v>
          </cell>
          <cell r="BC32"/>
          <cell r="BD32"/>
          <cell r="BE32"/>
        </row>
        <row r="33">
          <cell r="C33" t="str">
            <v>FRONTEL</v>
          </cell>
          <cell r="U33">
            <v>0</v>
          </cell>
          <cell r="V33">
            <v>110.44234479579099</v>
          </cell>
          <cell r="W33">
            <v>0</v>
          </cell>
          <cell r="X33">
            <v>5770.5020732352832</v>
          </cell>
          <cell r="Y33">
            <v>1.9536862395155845</v>
          </cell>
          <cell r="BC33"/>
          <cell r="BD33"/>
          <cell r="BE33"/>
        </row>
        <row r="34">
          <cell r="C34" t="str">
            <v>FRONTEL</v>
          </cell>
          <cell r="U34">
            <v>0</v>
          </cell>
          <cell r="V34">
            <v>2.220441890525684</v>
          </cell>
          <cell r="W34">
            <v>0</v>
          </cell>
          <cell r="X34">
            <v>111.73263593125242</v>
          </cell>
          <cell r="Y34">
            <v>5.7401957744657998E-2</v>
          </cell>
          <cell r="BC34"/>
          <cell r="BD34"/>
          <cell r="BE34"/>
        </row>
        <row r="35">
          <cell r="C35" t="str">
            <v>FRONTEL</v>
          </cell>
          <cell r="U35">
            <v>0</v>
          </cell>
          <cell r="V35">
            <v>60.011172897126599</v>
          </cell>
          <cell r="W35">
            <v>0</v>
          </cell>
          <cell r="X35">
            <v>3004.3393487488493</v>
          </cell>
          <cell r="Y35">
            <v>1.9642946866984319</v>
          </cell>
          <cell r="BC35"/>
          <cell r="BD35"/>
          <cell r="BE35"/>
        </row>
        <row r="36">
          <cell r="C36" t="str">
            <v>FRONTEL</v>
          </cell>
          <cell r="U36">
            <v>0</v>
          </cell>
          <cell r="V36">
            <v>235.78343516950645</v>
          </cell>
          <cell r="W36">
            <v>0</v>
          </cell>
          <cell r="X36">
            <v>11995.718047683809</v>
          </cell>
          <cell r="Y36">
            <v>19.77486605075374</v>
          </cell>
          <cell r="BC36"/>
          <cell r="BD36"/>
          <cell r="BE36"/>
        </row>
        <row r="37">
          <cell r="C37" t="str">
            <v>FRONTEL</v>
          </cell>
          <cell r="U37">
            <v>0</v>
          </cell>
          <cell r="V37">
            <v>154.31247650546493</v>
          </cell>
          <cell r="W37">
            <v>0</v>
          </cell>
          <cell r="X37">
            <v>8062.6725849340373</v>
          </cell>
          <cell r="Y37">
            <v>2.7297334413873138</v>
          </cell>
          <cell r="BC37"/>
          <cell r="BD37"/>
          <cell r="BE37"/>
        </row>
        <row r="38">
          <cell r="C38" t="str">
            <v>FRONTEL</v>
          </cell>
          <cell r="U38">
            <v>0</v>
          </cell>
          <cell r="V38">
            <v>2.8767693940503518</v>
          </cell>
          <cell r="W38">
            <v>0</v>
          </cell>
          <cell r="X38">
            <v>144.7590359086137</v>
          </cell>
          <cell r="Y38">
            <v>7.4369068563784405E-2</v>
          </cell>
          <cell r="BC38"/>
          <cell r="BD38"/>
          <cell r="BE38"/>
        </row>
        <row r="39">
          <cell r="C39" t="str">
            <v>FRONTEL</v>
          </cell>
          <cell r="U39">
            <v>0</v>
          </cell>
          <cell r="V39">
            <v>78.696152264346978</v>
          </cell>
          <cell r="W39">
            <v>0</v>
          </cell>
          <cell r="X39">
            <v>3939.7654708100031</v>
          </cell>
          <cell r="Y39">
            <v>2.5758942259212052</v>
          </cell>
          <cell r="BC39"/>
          <cell r="BD39"/>
          <cell r="BE39"/>
        </row>
        <row r="40">
          <cell r="C40" t="str">
            <v>FRONTEL</v>
          </cell>
          <cell r="U40">
            <v>0.82866884918813211</v>
          </cell>
          <cell r="V40">
            <v>130.03027371278753</v>
          </cell>
          <cell r="W40">
            <v>4377.567496163686</v>
          </cell>
          <cell r="X40">
            <v>6615.4202054117786</v>
          </cell>
          <cell r="Y40">
            <v>10.90547876429347</v>
          </cell>
          <cell r="BC40"/>
          <cell r="BD40"/>
          <cell r="BE40"/>
        </row>
        <row r="41">
          <cell r="C41" t="str">
            <v>FRONTEL</v>
          </cell>
          <cell r="U41">
            <v>0.65045191257638413</v>
          </cell>
          <cell r="V41">
            <v>84.271237761875867</v>
          </cell>
          <cell r="W41">
            <v>3519.2765775136518</v>
          </cell>
          <cell r="X41">
            <v>4403.0879018202513</v>
          </cell>
          <cell r="Y41">
            <v>1.490728559835842</v>
          </cell>
          <cell r="BC41"/>
          <cell r="BD41"/>
          <cell r="BE41"/>
        </row>
        <row r="42">
          <cell r="C42" t="str">
            <v>FRONTEL</v>
          </cell>
          <cell r="U42">
            <v>1.2477424129086014E-2</v>
          </cell>
          <cell r="V42">
            <v>1.5092450233144044</v>
          </cell>
          <cell r="W42">
            <v>66.349576226103906</v>
          </cell>
          <cell r="X42">
            <v>75.945209573180819</v>
          </cell>
          <cell r="Y42">
            <v>3.9016386523908771E-2</v>
          </cell>
          <cell r="BC42"/>
          <cell r="BD42"/>
          <cell r="BE42"/>
        </row>
        <row r="43">
          <cell r="C43" t="str">
            <v>FRONTEL</v>
          </cell>
          <cell r="U43">
            <v>0.41342636691493173</v>
          </cell>
          <cell r="V43">
            <v>46.94207528313239</v>
          </cell>
          <cell r="W43">
            <v>2209.6026948772133</v>
          </cell>
          <cell r="X43">
            <v>2350.0611148994572</v>
          </cell>
          <cell r="Y43">
            <v>1.5365150289483804</v>
          </cell>
          <cell r="BC43"/>
          <cell r="BD43"/>
          <cell r="BE43"/>
        </row>
        <row r="44">
          <cell r="C44" t="str">
            <v>COOPELAN</v>
          </cell>
          <cell r="U44">
            <v>0</v>
          </cell>
          <cell r="V44">
            <v>174.4668031066077</v>
          </cell>
          <cell r="W44">
            <v>0</v>
          </cell>
          <cell r="X44">
            <v>8876.173074851773</v>
          </cell>
          <cell r="Y44">
            <v>0</v>
          </cell>
          <cell r="BC44">
            <v>0</v>
          </cell>
          <cell r="BD44">
            <v>28.47406854459998</v>
          </cell>
          <cell r="BE44"/>
        </row>
        <row r="45">
          <cell r="C45" t="str">
            <v>COOPELAN</v>
          </cell>
          <cell r="U45">
            <v>0</v>
          </cell>
          <cell r="V45">
            <v>1.830291995710517</v>
          </cell>
          <cell r="W45">
            <v>0</v>
          </cell>
          <cell r="X45">
            <v>92.100293224153219</v>
          </cell>
          <cell r="Y45">
            <v>0</v>
          </cell>
          <cell r="BC45">
            <v>0</v>
          </cell>
          <cell r="BD45">
            <v>0.28257749519999165</v>
          </cell>
          <cell r="BE45"/>
        </row>
        <row r="46">
          <cell r="C46" t="str">
            <v>COOPELAN</v>
          </cell>
          <cell r="U46">
            <v>0</v>
          </cell>
          <cell r="V46">
            <v>232.30973262457172</v>
          </cell>
          <cell r="W46">
            <v>0</v>
          </cell>
          <cell r="X46">
            <v>11818.98995700771</v>
          </cell>
          <cell r="Y46">
            <v>0</v>
          </cell>
          <cell r="BC46">
            <v>0</v>
          </cell>
          <cell r="BD46">
            <v>92.414041402759437</v>
          </cell>
          <cell r="BE46"/>
        </row>
        <row r="47">
          <cell r="C47" t="str">
            <v>COOPELAN</v>
          </cell>
          <cell r="U47">
            <v>0</v>
          </cell>
          <cell r="V47">
            <v>2.3203490739751791</v>
          </cell>
          <cell r="W47">
            <v>0</v>
          </cell>
          <cell r="X47">
            <v>116.75996540243101</v>
          </cell>
          <cell r="Y47">
            <v>0</v>
          </cell>
          <cell r="BC47">
            <v>0</v>
          </cell>
          <cell r="BD47">
            <v>0.86264431440001432</v>
          </cell>
          <cell r="BE47"/>
        </row>
        <row r="48">
          <cell r="C48" t="str">
            <v>COOPELAN</v>
          </cell>
          <cell r="U48">
            <v>0.5348062406463342</v>
          </cell>
          <cell r="V48">
            <v>133.04672145901907</v>
          </cell>
          <cell r="W48">
            <v>2825.1981447165381</v>
          </cell>
          <cell r="X48">
            <v>6768.8850009490534</v>
          </cell>
          <cell r="Y48">
            <v>0</v>
          </cell>
          <cell r="BC48">
            <v>6.1105902936855339</v>
          </cell>
          <cell r="BD48">
            <v>15.669510375399931</v>
          </cell>
          <cell r="BE48"/>
        </row>
        <row r="49">
          <cell r="C49" t="str">
            <v>COOPELAN</v>
          </cell>
          <cell r="U49">
            <v>5.1417460997683169E-3</v>
          </cell>
          <cell r="V49">
            <v>1.2791407600668989</v>
          </cell>
          <cell r="W49">
            <v>27.341588637649689</v>
          </cell>
          <cell r="X49">
            <v>64.366363046566349</v>
          </cell>
          <cell r="Y49">
            <v>0</v>
          </cell>
          <cell r="BC49">
            <v>5.7540445932266739E-2</v>
          </cell>
          <cell r="BD49">
            <v>0.14498148080000303</v>
          </cell>
          <cell r="BE49"/>
        </row>
        <row r="50">
          <cell r="C50" t="str">
            <v>Luzlinares</v>
          </cell>
          <cell r="U50">
            <v>0</v>
          </cell>
          <cell r="V50">
            <v>85.688797315104807</v>
          </cell>
          <cell r="W50">
            <v>0</v>
          </cell>
          <cell r="X50">
            <v>4549.0468718642842</v>
          </cell>
          <cell r="Y50">
            <v>0</v>
          </cell>
          <cell r="BC50"/>
          <cell r="BD50">
            <v>68.77943744013831</v>
          </cell>
          <cell r="BE50"/>
        </row>
        <row r="51">
          <cell r="C51" t="str">
            <v>Luzlinares</v>
          </cell>
          <cell r="U51">
            <v>0</v>
          </cell>
          <cell r="V51">
            <v>69.18491403901011</v>
          </cell>
          <cell r="W51">
            <v>0</v>
          </cell>
          <cell r="X51">
            <v>3519.851686648678</v>
          </cell>
          <cell r="Y51">
            <v>0</v>
          </cell>
          <cell r="BC51"/>
          <cell r="BD51"/>
          <cell r="BE51"/>
        </row>
        <row r="52">
          <cell r="C52" t="str">
            <v>Luzlinares</v>
          </cell>
          <cell r="U52">
            <v>0</v>
          </cell>
          <cell r="V52">
            <v>30.498128550979356</v>
          </cell>
          <cell r="W52">
            <v>0</v>
          </cell>
          <cell r="X52">
            <v>1632.6258175910268</v>
          </cell>
          <cell r="Y52">
            <v>0</v>
          </cell>
          <cell r="BC52"/>
          <cell r="BD52"/>
          <cell r="BE52"/>
        </row>
        <row r="53">
          <cell r="C53" t="str">
            <v>Luzlinares</v>
          </cell>
          <cell r="U53">
            <v>0</v>
          </cell>
          <cell r="V53">
            <v>123.07376893094948</v>
          </cell>
          <cell r="W53">
            <v>0</v>
          </cell>
          <cell r="X53">
            <v>6533.7402450062464</v>
          </cell>
          <cell r="Y53">
            <v>0</v>
          </cell>
          <cell r="BC53"/>
          <cell r="BD53"/>
          <cell r="BE53"/>
        </row>
        <row r="54">
          <cell r="C54" t="str">
            <v>Luzlinares</v>
          </cell>
          <cell r="U54">
            <v>0</v>
          </cell>
          <cell r="V54">
            <v>99.624665407870339</v>
          </cell>
          <cell r="W54">
            <v>0</v>
          </cell>
          <cell r="X54">
            <v>5068.5044772908113</v>
          </cell>
          <cell r="Y54">
            <v>0</v>
          </cell>
          <cell r="BC54"/>
          <cell r="BD54"/>
          <cell r="BE54"/>
        </row>
        <row r="55">
          <cell r="C55" t="str">
            <v>Luzlinares</v>
          </cell>
          <cell r="U55">
            <v>0</v>
          </cell>
          <cell r="V55">
            <v>43.68643463604139</v>
          </cell>
          <cell r="W55">
            <v>0</v>
          </cell>
          <cell r="X55">
            <v>2338.6222189365676</v>
          </cell>
          <cell r="Y55">
            <v>0</v>
          </cell>
          <cell r="BC55"/>
          <cell r="BD55"/>
          <cell r="BE55"/>
        </row>
        <row r="56">
          <cell r="C56" t="str">
            <v>Luzlinares</v>
          </cell>
          <cell r="U56">
            <v>4.8146014081289989E-2</v>
          </cell>
          <cell r="V56">
            <v>61.246014472414323</v>
          </cell>
          <cell r="W56">
            <v>263.77564150660021</v>
          </cell>
          <cell r="X56">
            <v>3251.4284163115317</v>
          </cell>
          <cell r="Y56">
            <v>0</v>
          </cell>
          <cell r="BC56"/>
          <cell r="BD56"/>
          <cell r="BE56"/>
        </row>
        <row r="57">
          <cell r="C57" t="str">
            <v>Luzlinares</v>
          </cell>
          <cell r="U57">
            <v>4.0188744218721824E-2</v>
          </cell>
          <cell r="V57">
            <v>51.123659081978253</v>
          </cell>
          <cell r="W57">
            <v>212.30306964703081</v>
          </cell>
          <cell r="X57">
            <v>2600.9672794547255</v>
          </cell>
          <cell r="Y57">
            <v>0</v>
          </cell>
          <cell r="BC57"/>
          <cell r="BD57"/>
          <cell r="BE57"/>
        </row>
        <row r="58">
          <cell r="C58" t="str">
            <v>Luzlinares</v>
          </cell>
          <cell r="U58">
            <v>1.6491779488740557E-2</v>
          </cell>
          <cell r="V58">
            <v>20.979011129309399</v>
          </cell>
          <cell r="W58">
            <v>92.05266032568781</v>
          </cell>
          <cell r="X58">
            <v>1123.0484237741907</v>
          </cell>
          <cell r="Y58">
            <v>0</v>
          </cell>
          <cell r="BC58"/>
          <cell r="BD58"/>
          <cell r="BE58"/>
        </row>
        <row r="59">
          <cell r="C59" t="str">
            <v>Luzparral</v>
          </cell>
          <cell r="U59">
            <v>0</v>
          </cell>
          <cell r="V59">
            <v>38.862924052309346</v>
          </cell>
          <cell r="W59">
            <v>0</v>
          </cell>
          <cell r="X59">
            <v>2063.1549120889986</v>
          </cell>
          <cell r="Y59">
            <v>0</v>
          </cell>
          <cell r="BC59"/>
          <cell r="BD59">
            <v>11.862890756272478</v>
          </cell>
          <cell r="BE59"/>
        </row>
        <row r="60">
          <cell r="C60" t="str">
            <v>Luzparral</v>
          </cell>
          <cell r="U60">
            <v>0</v>
          </cell>
          <cell r="V60">
            <v>87.554106502896886</v>
          </cell>
          <cell r="W60">
            <v>0</v>
          </cell>
          <cell r="X60">
            <v>4454.4027224413821</v>
          </cell>
          <cell r="Y60">
            <v>0</v>
          </cell>
          <cell r="BC60"/>
          <cell r="BD60"/>
          <cell r="BE60"/>
        </row>
        <row r="61">
          <cell r="C61" t="str">
            <v>Luzparral</v>
          </cell>
          <cell r="U61">
            <v>0</v>
          </cell>
          <cell r="V61">
            <v>24.743921296170392</v>
          </cell>
          <cell r="W61">
            <v>0</v>
          </cell>
          <cell r="X61">
            <v>1324.5915948265933</v>
          </cell>
          <cell r="Y61">
            <v>1.5288235264119003</v>
          </cell>
          <cell r="BC61"/>
          <cell r="BD61"/>
          <cell r="BE61"/>
        </row>
        <row r="62">
          <cell r="C62" t="str">
            <v>Luzparral</v>
          </cell>
          <cell r="U62">
            <v>0</v>
          </cell>
          <cell r="V62">
            <v>58.058947296835555</v>
          </cell>
          <cell r="W62">
            <v>0</v>
          </cell>
          <cell r="X62">
            <v>3082.2333940944063</v>
          </cell>
          <cell r="Y62">
            <v>0</v>
          </cell>
          <cell r="BC62"/>
          <cell r="BD62"/>
          <cell r="BE62"/>
        </row>
        <row r="63">
          <cell r="C63" t="str">
            <v>Luzparral</v>
          </cell>
          <cell r="U63">
            <v>0</v>
          </cell>
          <cell r="V63">
            <v>129.62485594880658</v>
          </cell>
          <cell r="W63">
            <v>0</v>
          </cell>
          <cell r="X63">
            <v>6594.7941712514839</v>
          </cell>
          <cell r="Y63">
            <v>0</v>
          </cell>
          <cell r="BC63"/>
          <cell r="BD63"/>
          <cell r="BE63"/>
        </row>
        <row r="64">
          <cell r="C64" t="str">
            <v>Luzparral</v>
          </cell>
          <cell r="U64">
            <v>0</v>
          </cell>
          <cell r="V64">
            <v>37.220801442820317</v>
          </cell>
          <cell r="W64">
            <v>0</v>
          </cell>
          <cell r="X64">
            <v>1992.5039428370571</v>
          </cell>
          <cell r="Y64">
            <v>2.2723492405983032</v>
          </cell>
          <cell r="BC64"/>
          <cell r="BD64"/>
          <cell r="BE64"/>
        </row>
        <row r="65">
          <cell r="C65" t="str">
            <v>Luzparral</v>
          </cell>
          <cell r="U65">
            <v>1.3398573804746064E-2</v>
          </cell>
          <cell r="V65">
            <v>26.915225292428548</v>
          </cell>
          <cell r="W65">
            <v>73.406230361110062</v>
          </cell>
          <cell r="X65">
            <v>1428.8754803244469</v>
          </cell>
          <cell r="Y65">
            <v>0</v>
          </cell>
          <cell r="BC65"/>
          <cell r="BD65"/>
          <cell r="BE65"/>
        </row>
        <row r="66">
          <cell r="C66" t="str">
            <v>Luzparral</v>
          </cell>
          <cell r="U66">
            <v>3.0410816723861318E-2</v>
          </cell>
          <cell r="V66">
            <v>61.089635014701805</v>
          </cell>
          <cell r="W66">
            <v>160.649700966306</v>
          </cell>
          <cell r="X66">
            <v>3107.9962710079685</v>
          </cell>
          <cell r="Y66">
            <v>0</v>
          </cell>
          <cell r="BC66"/>
          <cell r="BD66"/>
          <cell r="BE66"/>
        </row>
        <row r="67">
          <cell r="C67" t="str">
            <v>Luzparral</v>
          </cell>
          <cell r="U67">
            <v>8.9046378260548946E-3</v>
          </cell>
          <cell r="V67">
            <v>17.887749601442824</v>
          </cell>
          <cell r="W67">
            <v>49.703284092825385</v>
          </cell>
          <cell r="X67">
            <v>957.56701166443725</v>
          </cell>
          <cell r="Y67">
            <v>1.1570600114489422</v>
          </cell>
          <cell r="BC67"/>
          <cell r="BD67"/>
          <cell r="BE67"/>
        </row>
        <row r="68">
          <cell r="C68" t="str">
            <v>Copelec</v>
          </cell>
          <cell r="U68">
            <v>0</v>
          </cell>
          <cell r="V68">
            <v>561.78076732571037</v>
          </cell>
          <cell r="W68">
            <v>0</v>
          </cell>
          <cell r="X68">
            <v>28581.15831846284</v>
          </cell>
          <cell r="Y68">
            <v>165.88409403496777</v>
          </cell>
          <cell r="BC68"/>
          <cell r="BD68"/>
          <cell r="BE68"/>
        </row>
        <row r="69">
          <cell r="C69" t="str">
            <v>Copelec</v>
          </cell>
          <cell r="U69">
            <v>0</v>
          </cell>
          <cell r="V69">
            <v>36.289342106551743</v>
          </cell>
          <cell r="W69">
            <v>0</v>
          </cell>
          <cell r="X69">
            <v>1942.6410616479277</v>
          </cell>
          <cell r="Y69">
            <v>0</v>
          </cell>
          <cell r="BC69"/>
          <cell r="BD69"/>
          <cell r="BE69"/>
        </row>
        <row r="70">
          <cell r="C70" t="str">
            <v>Copelec</v>
          </cell>
          <cell r="U70">
            <v>0</v>
          </cell>
          <cell r="V70">
            <v>842.84098615214782</v>
          </cell>
          <cell r="W70">
            <v>0</v>
          </cell>
          <cell r="X70">
            <v>42880.378011476671</v>
          </cell>
          <cell r="Y70">
            <v>248.28729407767935</v>
          </cell>
          <cell r="BC70"/>
          <cell r="BD70"/>
          <cell r="BE70"/>
        </row>
        <row r="71">
          <cell r="C71" t="str">
            <v>Copelec</v>
          </cell>
          <cell r="U71">
            <v>0</v>
          </cell>
          <cell r="V71">
            <v>52.42039505467212</v>
          </cell>
          <cell r="W71">
            <v>0</v>
          </cell>
          <cell r="X71">
            <v>2806.1685880667078</v>
          </cell>
          <cell r="Y71">
            <v>0</v>
          </cell>
          <cell r="BC71"/>
          <cell r="BD71"/>
          <cell r="BE71"/>
        </row>
        <row r="72">
          <cell r="C72" t="str">
            <v>Copelec</v>
          </cell>
          <cell r="U72">
            <v>2.2170000000000001</v>
          </cell>
          <cell r="V72">
            <v>434.70394364791912</v>
          </cell>
          <cell r="W72">
            <v>11711.6514558</v>
          </cell>
          <cell r="X72">
            <v>22115.997837031533</v>
          </cell>
          <cell r="Y72">
            <v>128.37043408675601</v>
          </cell>
          <cell r="BC72"/>
          <cell r="BD72"/>
          <cell r="BE72"/>
        </row>
        <row r="73">
          <cell r="C73" t="str">
            <v>Copelec</v>
          </cell>
          <cell r="U73">
            <v>0.14299999999999999</v>
          </cell>
          <cell r="V73">
            <v>28.114647695318382</v>
          </cell>
          <cell r="W73">
            <v>798.18570260000001</v>
          </cell>
          <cell r="X73">
            <v>1505.0333204257836</v>
          </cell>
          <cell r="Y73">
            <v>0</v>
          </cell>
          <cell r="BC73"/>
          <cell r="BD73"/>
          <cell r="BE73"/>
        </row>
        <row r="74">
          <cell r="C74" t="str">
            <v>Luz Osorno</v>
          </cell>
          <cell r="U74">
            <v>0</v>
          </cell>
          <cell r="V74">
            <v>13.731999999999999</v>
          </cell>
          <cell r="W74">
            <v>0</v>
          </cell>
          <cell r="X74">
            <v>828.01213600000005</v>
          </cell>
          <cell r="Y74">
            <v>0.22600000000000001</v>
          </cell>
          <cell r="BC74"/>
          <cell r="BD74"/>
          <cell r="BE74"/>
        </row>
        <row r="75">
          <cell r="C75" t="str">
            <v>Luz Osorno</v>
          </cell>
          <cell r="U75">
            <v>0</v>
          </cell>
          <cell r="V75">
            <v>79.769000000000005</v>
          </cell>
          <cell r="W75">
            <v>0</v>
          </cell>
          <cell r="X75">
            <v>4860.6442459999989</v>
          </cell>
          <cell r="Y75">
            <v>2.1549999999999998</v>
          </cell>
          <cell r="BC75"/>
          <cell r="BD75"/>
          <cell r="BE75"/>
        </row>
        <row r="76">
          <cell r="C76" t="str">
            <v>Luz Osorno</v>
          </cell>
          <cell r="U76">
            <v>0</v>
          </cell>
          <cell r="V76">
            <v>13.462</v>
          </cell>
          <cell r="W76">
            <v>0</v>
          </cell>
          <cell r="X76">
            <v>824.89751200000001</v>
          </cell>
          <cell r="Y76">
            <v>1.6990000000000001</v>
          </cell>
          <cell r="BC76"/>
          <cell r="BD76"/>
          <cell r="BE76"/>
        </row>
        <row r="77">
          <cell r="C77" t="str">
            <v>Luz Osorno</v>
          </cell>
          <cell r="U77">
            <v>0</v>
          </cell>
          <cell r="V77">
            <v>18.082000000000001</v>
          </cell>
          <cell r="W77">
            <v>0</v>
          </cell>
          <cell r="X77">
            <v>1090.308436</v>
          </cell>
          <cell r="Y77">
            <v>0.29799999999999999</v>
          </cell>
          <cell r="BC77"/>
          <cell r="BD77"/>
          <cell r="BE77"/>
        </row>
        <row r="78">
          <cell r="C78" t="str">
            <v>Luz Osorno</v>
          </cell>
          <cell r="U78">
            <v>0</v>
          </cell>
          <cell r="V78">
            <v>101.52200000000001</v>
          </cell>
          <cell r="W78">
            <v>0</v>
          </cell>
          <cell r="X78">
            <v>6186.1415479999996</v>
          </cell>
          <cell r="Y78">
            <v>2.9350000000000001</v>
          </cell>
          <cell r="BC78"/>
          <cell r="BD78"/>
          <cell r="BE78"/>
        </row>
        <row r="79">
          <cell r="C79" t="str">
            <v>Luz Osorno</v>
          </cell>
          <cell r="U79">
            <v>0</v>
          </cell>
          <cell r="V79">
            <v>18.334</v>
          </cell>
          <cell r="W79">
            <v>0</v>
          </cell>
          <cell r="X79">
            <v>1123.4341840000002</v>
          </cell>
          <cell r="Y79">
            <v>2.1629999999999998</v>
          </cell>
          <cell r="BC79"/>
          <cell r="BD79"/>
          <cell r="BE79"/>
        </row>
        <row r="80">
          <cell r="C80" t="str">
            <v>Luz Osorno</v>
          </cell>
          <cell r="U80">
            <v>5.5E-2</v>
          </cell>
          <cell r="V80">
            <v>9.4770000000000003</v>
          </cell>
          <cell r="W80">
            <v>319.97514999999999</v>
          </cell>
          <cell r="X80">
            <v>571.44414600000005</v>
          </cell>
          <cell r="Y80">
            <v>0.156</v>
          </cell>
          <cell r="BC80"/>
          <cell r="BD80"/>
          <cell r="BE80"/>
        </row>
        <row r="81">
          <cell r="C81" t="str">
            <v>Luz Osorno</v>
          </cell>
          <cell r="U81">
            <v>0.28599999999999998</v>
          </cell>
          <cell r="V81">
            <v>52.579000000000001</v>
          </cell>
          <cell r="W81">
            <v>1668.54402</v>
          </cell>
          <cell r="X81">
            <v>3203.848786</v>
          </cell>
          <cell r="Y81">
            <v>1.486</v>
          </cell>
          <cell r="BC81"/>
          <cell r="BD81"/>
          <cell r="BE81"/>
        </row>
        <row r="82">
          <cell r="C82" t="str">
            <v>Luz Osorno</v>
          </cell>
          <cell r="U82">
            <v>0.04</v>
          </cell>
          <cell r="V82">
            <v>9.2810000000000006</v>
          </cell>
          <cell r="W82">
            <v>236.85479999999998</v>
          </cell>
          <cell r="X82">
            <v>568.70255599999996</v>
          </cell>
          <cell r="Y82">
            <v>1.1200000000000001</v>
          </cell>
          <cell r="BC82"/>
          <cell r="BD82"/>
          <cell r="BE82"/>
        </row>
        <row r="83">
          <cell r="C83" t="str">
            <v>CGE Distribución (Ex Emelectric)</v>
          </cell>
          <cell r="U83">
            <v>0</v>
          </cell>
          <cell r="V83">
            <v>53.530999999999999</v>
          </cell>
          <cell r="W83"/>
          <cell r="X83">
            <v>2896.509</v>
          </cell>
          <cell r="Y83">
            <v>0</v>
          </cell>
          <cell r="BC83"/>
          <cell r="BD83"/>
          <cell r="BE83"/>
        </row>
        <row r="84">
          <cell r="C84" t="str">
            <v>CGE Distribución (Ex Emelectric)</v>
          </cell>
          <cell r="U84">
            <v>0</v>
          </cell>
          <cell r="V84">
            <v>68.885999999999996</v>
          </cell>
          <cell r="W84"/>
          <cell r="X84">
            <v>3657.02</v>
          </cell>
          <cell r="Y84">
            <v>0</v>
          </cell>
          <cell r="BC84"/>
          <cell r="BD84"/>
          <cell r="BE84"/>
        </row>
        <row r="85">
          <cell r="C85" t="str">
            <v>CGE Distribución (Ex Emelectric)</v>
          </cell>
          <cell r="U85">
            <v>0</v>
          </cell>
          <cell r="V85">
            <v>3.2629999999999999</v>
          </cell>
          <cell r="W85"/>
          <cell r="X85">
            <v>179.45500000000001</v>
          </cell>
          <cell r="Y85">
            <v>0</v>
          </cell>
          <cell r="BC85"/>
          <cell r="BD85"/>
          <cell r="BE85"/>
        </row>
        <row r="86">
          <cell r="C86" t="str">
            <v>CGE Distribución (Ex Emelectric)</v>
          </cell>
          <cell r="U86">
            <v>0</v>
          </cell>
          <cell r="V86">
            <v>108.732</v>
          </cell>
          <cell r="W86"/>
          <cell r="X86">
            <v>5531.8490000000002</v>
          </cell>
          <cell r="Y86">
            <v>0</v>
          </cell>
          <cell r="BC86"/>
          <cell r="BD86"/>
          <cell r="BE86"/>
        </row>
        <row r="87">
          <cell r="C87" t="str">
            <v>CGE Distribución (Ex Emelectric)</v>
          </cell>
          <cell r="U87">
            <v>0</v>
          </cell>
          <cell r="V87">
            <v>1.018</v>
          </cell>
          <cell r="W87"/>
          <cell r="X87">
            <v>54.408999999999999</v>
          </cell>
          <cell r="Y87">
            <v>0</v>
          </cell>
          <cell r="BC87"/>
          <cell r="BD87"/>
          <cell r="BE87"/>
        </row>
        <row r="88">
          <cell r="C88" t="str">
            <v>CGE Distribución (Ex Emelectric)</v>
          </cell>
          <cell r="U88">
            <v>0</v>
          </cell>
          <cell r="V88">
            <v>221.417</v>
          </cell>
          <cell r="W88"/>
          <cell r="X88">
            <v>12369.018</v>
          </cell>
          <cell r="Y88">
            <v>2.4E-2</v>
          </cell>
          <cell r="BC88"/>
          <cell r="BD88"/>
          <cell r="BE88"/>
        </row>
        <row r="89">
          <cell r="C89" t="str">
            <v>CGE Distribución (Ex Emelectric)</v>
          </cell>
          <cell r="U89">
            <v>0</v>
          </cell>
          <cell r="V89">
            <v>3.3319999999999999</v>
          </cell>
          <cell r="W89"/>
          <cell r="X89">
            <v>167.666</v>
          </cell>
          <cell r="Y89">
            <v>1.262</v>
          </cell>
          <cell r="BC89"/>
          <cell r="BD89"/>
          <cell r="BE89"/>
        </row>
        <row r="90">
          <cell r="C90" t="str">
            <v>CGE Distribución (Ex Emelectric)</v>
          </cell>
          <cell r="U90">
            <v>0</v>
          </cell>
          <cell r="V90">
            <v>277.16199999999998</v>
          </cell>
          <cell r="W90"/>
          <cell r="X90">
            <v>14837.036</v>
          </cell>
          <cell r="Y90">
            <v>0</v>
          </cell>
          <cell r="BC90"/>
          <cell r="BD90"/>
          <cell r="BE90"/>
        </row>
        <row r="91">
          <cell r="C91" t="str">
            <v>CGE Distribución (Ex Emelectric)</v>
          </cell>
          <cell r="U91">
            <v>0</v>
          </cell>
          <cell r="V91">
            <v>192.4</v>
          </cell>
          <cell r="W91"/>
          <cell r="X91">
            <v>10589.696</v>
          </cell>
          <cell r="Y91">
            <v>0.50600000000000001</v>
          </cell>
          <cell r="BC91"/>
          <cell r="BD91"/>
          <cell r="BE91"/>
        </row>
        <row r="92">
          <cell r="C92" t="str">
            <v>CGE Distribución (Ex Emelectric)</v>
          </cell>
          <cell r="U92">
            <v>0</v>
          </cell>
          <cell r="V92">
            <v>1.1759999999999999</v>
          </cell>
          <cell r="W92"/>
          <cell r="X92">
            <v>64.141000000000005</v>
          </cell>
          <cell r="Y92">
            <v>0</v>
          </cell>
          <cell r="BC92"/>
          <cell r="BD92"/>
          <cell r="BE92"/>
        </row>
        <row r="93">
          <cell r="C93" t="str">
            <v>CGE Distribución (Ex Emelectric)</v>
          </cell>
          <cell r="U93"/>
          <cell r="V93">
            <v>78.548000000000002</v>
          </cell>
          <cell r="W93"/>
          <cell r="X93">
            <v>4250.1540000000005</v>
          </cell>
          <cell r="Y93">
            <v>45.685000000000002</v>
          </cell>
          <cell r="BC93"/>
          <cell r="BD93"/>
          <cell r="BE93"/>
        </row>
        <row r="94">
          <cell r="C94" t="str">
            <v>CGE Distribución (Ex Emelectric)</v>
          </cell>
          <cell r="U94"/>
          <cell r="V94">
            <v>114.271</v>
          </cell>
          <cell r="W94"/>
          <cell r="X94">
            <v>6066.4189999999999</v>
          </cell>
          <cell r="Y94">
            <v>1.208</v>
          </cell>
          <cell r="BC94"/>
          <cell r="BD94"/>
          <cell r="BE94"/>
        </row>
        <row r="95">
          <cell r="C95" t="str">
            <v>CGE Distribución (Ex Emelectric)</v>
          </cell>
          <cell r="U95"/>
          <cell r="V95">
            <v>5.5949999999999998</v>
          </cell>
          <cell r="W95"/>
          <cell r="X95">
            <v>307.70800000000003</v>
          </cell>
          <cell r="Y95">
            <v>0.437</v>
          </cell>
          <cell r="BC95"/>
          <cell r="BD95"/>
          <cell r="BE95"/>
        </row>
        <row r="96">
          <cell r="C96" t="str">
            <v>CGE Distribución (Ex Emelectric)</v>
          </cell>
          <cell r="U96"/>
          <cell r="V96">
            <v>161.25</v>
          </cell>
          <cell r="W96"/>
          <cell r="X96">
            <v>8203.7549999999992</v>
          </cell>
          <cell r="Y96">
            <v>3.0000000000000001E-3</v>
          </cell>
          <cell r="BC96"/>
          <cell r="BD96"/>
          <cell r="BE96"/>
        </row>
        <row r="97">
          <cell r="C97" t="str">
            <v>CGE Distribución (Ex Emelectric)</v>
          </cell>
          <cell r="U97"/>
          <cell r="V97">
            <v>1.746</v>
          </cell>
          <cell r="W97"/>
          <cell r="X97">
            <v>93.317999999999998</v>
          </cell>
          <cell r="Y97">
            <v>0.13600000000000001</v>
          </cell>
          <cell r="BC97"/>
          <cell r="BD97"/>
          <cell r="BE97"/>
        </row>
        <row r="98">
          <cell r="C98" t="str">
            <v>CGE Distribución (Ex Emelectric)</v>
          </cell>
          <cell r="U98"/>
          <cell r="V98">
            <v>317.38200000000001</v>
          </cell>
          <cell r="W98"/>
          <cell r="X98">
            <v>17729.911</v>
          </cell>
          <cell r="Y98">
            <v>198.68700000000001</v>
          </cell>
          <cell r="BC98"/>
          <cell r="BD98"/>
          <cell r="BE98"/>
        </row>
        <row r="99">
          <cell r="C99" t="str">
            <v>CGE Distribución (Ex Emelectric)</v>
          </cell>
          <cell r="U99"/>
          <cell r="V99">
            <v>6.2119999999999997</v>
          </cell>
          <cell r="W99"/>
          <cell r="X99">
            <v>312.58800000000002</v>
          </cell>
          <cell r="Y99">
            <v>19.257999999999999</v>
          </cell>
          <cell r="BC99"/>
          <cell r="BD99"/>
          <cell r="BE99"/>
        </row>
        <row r="100">
          <cell r="C100" t="str">
            <v>CGE Distribución (Ex Emelectric)</v>
          </cell>
          <cell r="U100"/>
          <cell r="V100">
            <v>417.012</v>
          </cell>
          <cell r="W100"/>
          <cell r="X100">
            <v>22323.486000000001</v>
          </cell>
          <cell r="Y100">
            <v>164.68199999999999</v>
          </cell>
          <cell r="BC100"/>
          <cell r="BD100"/>
          <cell r="BE100"/>
        </row>
        <row r="101">
          <cell r="C101" t="str">
            <v>CGE Distribución (Ex Emelectric)</v>
          </cell>
          <cell r="U101"/>
          <cell r="V101">
            <v>295.69799999999998</v>
          </cell>
          <cell r="W101"/>
          <cell r="X101">
            <v>16275.218000000001</v>
          </cell>
          <cell r="Y101">
            <v>272.32799999999997</v>
          </cell>
          <cell r="BC101"/>
          <cell r="BD101"/>
          <cell r="BE101"/>
        </row>
        <row r="102">
          <cell r="C102" t="str">
            <v>CGE Distribución (Ex Emelectric)</v>
          </cell>
          <cell r="U102"/>
          <cell r="V102">
            <v>2.016</v>
          </cell>
          <cell r="W102"/>
          <cell r="X102">
            <v>109.95699999999999</v>
          </cell>
          <cell r="Y102">
            <v>0.157</v>
          </cell>
          <cell r="BC102"/>
          <cell r="BD102"/>
          <cell r="BE102"/>
        </row>
        <row r="103">
          <cell r="C103" t="str">
            <v>CGE Distribución (Ex Emelectric)</v>
          </cell>
          <cell r="U103">
            <v>0.21199999999999999</v>
          </cell>
          <cell r="V103">
            <v>39.649000000000001</v>
          </cell>
          <cell r="W103">
            <v>1196.585</v>
          </cell>
          <cell r="X103">
            <v>2145.3679999999999</v>
          </cell>
          <cell r="Y103">
            <v>8.5169999999999995</v>
          </cell>
          <cell r="BC103"/>
          <cell r="BD103"/>
          <cell r="BE103"/>
        </row>
        <row r="104">
          <cell r="C104" t="str">
            <v>CGE Distribución (Ex Emelectric)</v>
          </cell>
          <cell r="U104">
            <v>0.32700000000000001</v>
          </cell>
          <cell r="V104">
            <v>51.951999999999998</v>
          </cell>
          <cell r="W104">
            <v>1791.5139999999999</v>
          </cell>
          <cell r="X104">
            <v>2758.0279999999998</v>
          </cell>
          <cell r="Y104">
            <v>0</v>
          </cell>
          <cell r="BC104"/>
          <cell r="BD104"/>
          <cell r="BE104"/>
        </row>
        <row r="105">
          <cell r="C105" t="str">
            <v>CGE Distribución (Ex Emelectric)</v>
          </cell>
          <cell r="U105">
            <v>1.4999999999999999E-2</v>
          </cell>
          <cell r="V105">
            <v>2.5350000000000001</v>
          </cell>
          <cell r="W105">
            <v>85.736999999999995</v>
          </cell>
          <cell r="X105">
            <v>139.417</v>
          </cell>
          <cell r="Y105">
            <v>8.0000000000000002E-3</v>
          </cell>
          <cell r="BC105"/>
          <cell r="BD105"/>
          <cell r="BE105"/>
        </row>
        <row r="106">
          <cell r="C106" t="str">
            <v>CGE Distribución (Ex Emelectric)</v>
          </cell>
          <cell r="U106">
            <v>0.56799999999999995</v>
          </cell>
          <cell r="V106">
            <v>81.480999999999995</v>
          </cell>
          <cell r="W106">
            <v>3000.549</v>
          </cell>
          <cell r="X106">
            <v>4145.4269999999997</v>
          </cell>
          <cell r="Y106">
            <v>0</v>
          </cell>
          <cell r="BC106"/>
          <cell r="BD106"/>
          <cell r="BE106"/>
        </row>
        <row r="107">
          <cell r="C107" t="str">
            <v>CGE Distribución (Ex Emelectric)</v>
          </cell>
          <cell r="U107">
            <v>5.0000000000000001E-3</v>
          </cell>
          <cell r="V107">
            <v>0.79100000000000004</v>
          </cell>
          <cell r="W107">
            <v>28.161999999999999</v>
          </cell>
          <cell r="X107">
            <v>42.277000000000001</v>
          </cell>
          <cell r="Y107">
            <v>2E-3</v>
          </cell>
          <cell r="BC107"/>
          <cell r="BD107"/>
          <cell r="BE107"/>
        </row>
        <row r="108">
          <cell r="C108" t="str">
            <v>CGE Distribución (Ex Emelectric)</v>
          </cell>
          <cell r="U108">
            <v>0.47</v>
          </cell>
          <cell r="V108">
            <v>156.768</v>
          </cell>
          <cell r="W108">
            <v>2708.1219999999998</v>
          </cell>
          <cell r="X108">
            <v>8757.5310000000009</v>
          </cell>
          <cell r="Y108">
            <v>31.719000000000001</v>
          </cell>
          <cell r="BC108"/>
          <cell r="BD108"/>
          <cell r="BE108"/>
        </row>
        <row r="109">
          <cell r="C109" t="str">
            <v>CGE Distribución (Ex Emelectric)</v>
          </cell>
          <cell r="U109">
            <v>0.03</v>
          </cell>
          <cell r="V109">
            <v>2.8450000000000002</v>
          </cell>
          <cell r="W109">
            <v>159.52699999999999</v>
          </cell>
          <cell r="X109">
            <v>143.16</v>
          </cell>
          <cell r="Y109">
            <v>3.577</v>
          </cell>
          <cell r="BC109"/>
          <cell r="BD109"/>
          <cell r="BE109"/>
        </row>
        <row r="110">
          <cell r="C110" t="str">
            <v>CGE Distribución (Ex Emelectric)</v>
          </cell>
          <cell r="U110">
            <v>1.0329999999999999</v>
          </cell>
          <cell r="V110">
            <v>206.72300000000001</v>
          </cell>
          <cell r="W110">
            <v>5765.915</v>
          </cell>
          <cell r="X110">
            <v>11066.296</v>
          </cell>
          <cell r="Y110">
            <v>22.103000000000002</v>
          </cell>
          <cell r="BC110"/>
          <cell r="BD110"/>
          <cell r="BE110"/>
        </row>
        <row r="111">
          <cell r="C111" t="str">
            <v>CGE Distribución (Ex Emelectric)</v>
          </cell>
          <cell r="U111">
            <v>0.81799999999999995</v>
          </cell>
          <cell r="V111">
            <v>145.12100000000001</v>
          </cell>
          <cell r="W111">
            <v>4689.3239999999996</v>
          </cell>
          <cell r="X111">
            <v>7987.46</v>
          </cell>
          <cell r="Y111">
            <v>49.734999999999999</v>
          </cell>
          <cell r="BC111"/>
          <cell r="BD111"/>
          <cell r="BE111"/>
        </row>
        <row r="112">
          <cell r="C112" t="str">
            <v>CGE Distribución (Ex Emelectric)</v>
          </cell>
          <cell r="U112">
            <v>5.0000000000000001E-3</v>
          </cell>
          <cell r="V112">
            <v>0.91300000000000003</v>
          </cell>
          <cell r="W112">
            <v>28.57</v>
          </cell>
          <cell r="X112">
            <v>49.796999999999997</v>
          </cell>
          <cell r="Y112">
            <v>3.0000000000000001E-3</v>
          </cell>
          <cell r="BC112"/>
          <cell r="BD112"/>
          <cell r="BE112"/>
        </row>
        <row r="113">
          <cell r="C113" t="str">
            <v>CGE Distribución (Ex Emetal)</v>
          </cell>
          <cell r="U113"/>
          <cell r="V113">
            <v>15.997999999999999</v>
          </cell>
          <cell r="W113"/>
          <cell r="X113">
            <v>849.30200000000002</v>
          </cell>
          <cell r="Y113">
            <v>6.0000000000000001E-3</v>
          </cell>
          <cell r="BC113"/>
          <cell r="BD113"/>
          <cell r="BE113"/>
        </row>
        <row r="114">
          <cell r="C114" t="str">
            <v>CGE Distribución (Ex Emetal)</v>
          </cell>
          <cell r="U114"/>
          <cell r="V114">
            <v>3.4220000000000002</v>
          </cell>
          <cell r="W114"/>
          <cell r="X114">
            <v>174.09800000000001</v>
          </cell>
          <cell r="Y114">
            <v>2.4E-2</v>
          </cell>
          <cell r="BC114"/>
          <cell r="BD114"/>
          <cell r="BE114"/>
        </row>
        <row r="115">
          <cell r="C115" t="str">
            <v>CGE Distribución (Ex Emetal)</v>
          </cell>
          <cell r="U115"/>
          <cell r="V115">
            <v>115.81100000000001</v>
          </cell>
          <cell r="W115"/>
          <cell r="X115">
            <v>6199.5940000000001</v>
          </cell>
          <cell r="Y115">
            <v>0.22</v>
          </cell>
          <cell r="BC115"/>
          <cell r="BD115"/>
          <cell r="BE115"/>
        </row>
        <row r="116">
          <cell r="C116" t="str">
            <v>CGE Distribución (Ex Emetal)</v>
          </cell>
          <cell r="U116"/>
          <cell r="V116">
            <v>24.225000000000001</v>
          </cell>
          <cell r="W116"/>
          <cell r="X116">
            <v>1286.057</v>
          </cell>
          <cell r="Y116">
            <v>10.461</v>
          </cell>
          <cell r="BC116"/>
          <cell r="BD116"/>
          <cell r="BE116"/>
        </row>
        <row r="117">
          <cell r="C117" t="str">
            <v>CGE Distribución (Ex Emetal)</v>
          </cell>
          <cell r="U117"/>
          <cell r="V117">
            <v>5.258</v>
          </cell>
          <cell r="W117"/>
          <cell r="X117">
            <v>267.50599999999997</v>
          </cell>
          <cell r="Y117">
            <v>3.871</v>
          </cell>
          <cell r="BC117"/>
          <cell r="BD117"/>
          <cell r="BE117"/>
        </row>
        <row r="118">
          <cell r="C118" t="str">
            <v>CGE Distribución (Ex Emetal)</v>
          </cell>
          <cell r="U118"/>
          <cell r="V118">
            <v>178.36799999999999</v>
          </cell>
          <cell r="W118"/>
          <cell r="X118">
            <v>9548.3960000000006</v>
          </cell>
          <cell r="Y118">
            <v>113.129</v>
          </cell>
          <cell r="BC118"/>
          <cell r="BD118"/>
          <cell r="BE118"/>
        </row>
        <row r="119">
          <cell r="C119" t="str">
            <v>CGE Distribución (Ex Emetal)</v>
          </cell>
          <cell r="U119">
            <v>5.7000000000000002E-2</v>
          </cell>
          <cell r="V119">
            <v>12.551</v>
          </cell>
          <cell r="W119">
            <v>312.28199999999998</v>
          </cell>
          <cell r="X119">
            <v>666.30700000000002</v>
          </cell>
          <cell r="Y119">
            <v>2.512</v>
          </cell>
          <cell r="BC119"/>
          <cell r="BD119"/>
          <cell r="BE119"/>
        </row>
        <row r="120">
          <cell r="C120" t="str">
            <v>CGE Distribución (Ex Emetal)</v>
          </cell>
          <cell r="U120">
            <v>8.9999999999999993E-3</v>
          </cell>
          <cell r="V120">
            <v>2.5099999999999998</v>
          </cell>
          <cell r="W120">
            <v>47.543999999999997</v>
          </cell>
          <cell r="X120">
            <v>127.699</v>
          </cell>
          <cell r="Y120">
            <v>0.72299999999999998</v>
          </cell>
          <cell r="BC120"/>
          <cell r="BD120"/>
          <cell r="BE120"/>
        </row>
        <row r="121">
          <cell r="C121" t="str">
            <v>CGE Distribución (Ex Emetal)</v>
          </cell>
          <cell r="U121">
            <v>0.308</v>
          </cell>
          <cell r="V121">
            <v>85.233999999999995</v>
          </cell>
          <cell r="W121">
            <v>1719.1690000000001</v>
          </cell>
          <cell r="X121">
            <v>4562.7460000000001</v>
          </cell>
          <cell r="Y121">
            <v>19.143000000000001</v>
          </cell>
          <cell r="BC121"/>
          <cell r="BD121"/>
          <cell r="BE121"/>
        </row>
        <row r="122">
          <cell r="C122" t="str">
            <v>CGE Distribución</v>
          </cell>
          <cell r="U122"/>
          <cell r="V122">
            <v>1002.623</v>
          </cell>
          <cell r="W122"/>
          <cell r="X122">
            <v>54250.928</v>
          </cell>
          <cell r="Y122">
            <v>0</v>
          </cell>
          <cell r="BC122"/>
          <cell r="BD122"/>
          <cell r="BE122"/>
        </row>
        <row r="123">
          <cell r="C123" t="str">
            <v>CGE Distribución</v>
          </cell>
          <cell r="U123"/>
          <cell r="V123">
            <v>168.19800000000001</v>
          </cell>
          <cell r="W123"/>
          <cell r="X123">
            <v>8929.2950000000001</v>
          </cell>
          <cell r="Y123">
            <v>0</v>
          </cell>
          <cell r="BC123"/>
          <cell r="BD123"/>
          <cell r="BE123"/>
        </row>
        <row r="124">
          <cell r="C124" t="str">
            <v>CGE Distribución</v>
          </cell>
          <cell r="U124"/>
          <cell r="V124">
            <v>886.23699999999997</v>
          </cell>
          <cell r="W124"/>
          <cell r="X124">
            <v>45088.194000000003</v>
          </cell>
          <cell r="Y124">
            <v>0</v>
          </cell>
          <cell r="BC124"/>
          <cell r="BD124"/>
          <cell r="BE124"/>
        </row>
        <row r="125">
          <cell r="C125" t="str">
            <v>CGE Distribución</v>
          </cell>
          <cell r="U125"/>
          <cell r="V125">
            <v>455.12200000000001</v>
          </cell>
          <cell r="W125"/>
          <cell r="X125">
            <v>23779.669000000002</v>
          </cell>
          <cell r="Y125">
            <v>0</v>
          </cell>
          <cell r="BC125"/>
          <cell r="BD125"/>
          <cell r="BE125"/>
        </row>
        <row r="126">
          <cell r="C126" t="str">
            <v>CGE Distribución</v>
          </cell>
          <cell r="U126"/>
          <cell r="V126">
            <v>365.47500000000002</v>
          </cell>
          <cell r="W126"/>
          <cell r="X126">
            <v>18390.702000000001</v>
          </cell>
          <cell r="Y126">
            <v>0</v>
          </cell>
          <cell r="BC126"/>
          <cell r="BD126"/>
          <cell r="BE126"/>
        </row>
        <row r="127">
          <cell r="C127" t="str">
            <v>CGE Distribución</v>
          </cell>
          <cell r="U127"/>
          <cell r="V127">
            <v>1112.134</v>
          </cell>
          <cell r="W127"/>
          <cell r="X127">
            <v>59534.756999999998</v>
          </cell>
          <cell r="Y127">
            <v>0</v>
          </cell>
          <cell r="BC127"/>
          <cell r="BD127"/>
          <cell r="BE127"/>
        </row>
        <row r="128">
          <cell r="C128" t="str">
            <v>CGE Distribución</v>
          </cell>
          <cell r="U128"/>
          <cell r="V128">
            <v>253.39400000000001</v>
          </cell>
          <cell r="W128"/>
          <cell r="X128">
            <v>12685.664000000001</v>
          </cell>
          <cell r="Y128">
            <v>0</v>
          </cell>
          <cell r="BC128"/>
          <cell r="BD128"/>
          <cell r="BE128"/>
        </row>
        <row r="129">
          <cell r="C129" t="str">
            <v>CGE Distribución</v>
          </cell>
          <cell r="U129"/>
          <cell r="V129">
            <v>566.11599999999999</v>
          </cell>
          <cell r="W129"/>
          <cell r="X129">
            <v>30631.971000000001</v>
          </cell>
          <cell r="Y129">
            <v>0</v>
          </cell>
          <cell r="BC129"/>
          <cell r="BD129"/>
          <cell r="BE129"/>
        </row>
        <row r="130">
          <cell r="C130" t="str">
            <v>CGE Distribución</v>
          </cell>
          <cell r="U130"/>
          <cell r="V130">
            <v>160.89599999999999</v>
          </cell>
          <cell r="W130"/>
          <cell r="X130">
            <v>8848.7970000000005</v>
          </cell>
          <cell r="Y130">
            <v>0</v>
          </cell>
          <cell r="BC130"/>
          <cell r="BD130"/>
          <cell r="BE130"/>
        </row>
        <row r="131">
          <cell r="C131" t="str">
            <v>CGE Distribución</v>
          </cell>
          <cell r="U131"/>
          <cell r="V131">
            <v>151.93199999999999</v>
          </cell>
          <cell r="W131"/>
          <cell r="X131">
            <v>8120.31</v>
          </cell>
          <cell r="Y131">
            <v>0</v>
          </cell>
          <cell r="BC131"/>
          <cell r="BD131"/>
          <cell r="BE131"/>
        </row>
        <row r="132">
          <cell r="C132" t="str">
            <v>CGE Distribución</v>
          </cell>
          <cell r="U132"/>
          <cell r="V132">
            <v>8.8689999999999998</v>
          </cell>
          <cell r="W132"/>
          <cell r="X132">
            <v>474.77499999999998</v>
          </cell>
          <cell r="Y132">
            <v>0</v>
          </cell>
          <cell r="BC132"/>
          <cell r="BD132"/>
          <cell r="BE132"/>
        </row>
        <row r="133">
          <cell r="C133" t="str">
            <v>CGE Distribución</v>
          </cell>
          <cell r="U133"/>
          <cell r="V133">
            <v>234.3</v>
          </cell>
          <cell r="W133"/>
          <cell r="X133">
            <v>12779.191000000001</v>
          </cell>
          <cell r="Y133">
            <v>0</v>
          </cell>
          <cell r="BC133"/>
          <cell r="BD133"/>
          <cell r="BE133"/>
        </row>
        <row r="134">
          <cell r="C134" t="str">
            <v>CGE Distribución</v>
          </cell>
          <cell r="U134"/>
          <cell r="V134">
            <v>1442.3030000000001</v>
          </cell>
          <cell r="W134"/>
          <cell r="X134">
            <v>78041.573000000004</v>
          </cell>
          <cell r="Y134">
            <v>0</v>
          </cell>
          <cell r="BC134"/>
          <cell r="BD134"/>
          <cell r="BE134"/>
        </row>
        <row r="135">
          <cell r="C135" t="str">
            <v>CGE Distribución</v>
          </cell>
          <cell r="U135"/>
          <cell r="V135">
            <v>270.262</v>
          </cell>
          <cell r="W135"/>
          <cell r="X135">
            <v>14347.669</v>
          </cell>
          <cell r="Y135">
            <v>56.567</v>
          </cell>
          <cell r="BC135"/>
          <cell r="BD135"/>
          <cell r="BE135"/>
        </row>
        <row r="136">
          <cell r="C136" t="str">
            <v>CGE Distribución</v>
          </cell>
          <cell r="U136"/>
          <cell r="V136">
            <v>1313.6310000000001</v>
          </cell>
          <cell r="W136"/>
          <cell r="X136">
            <v>66832.290999999997</v>
          </cell>
          <cell r="Y136">
            <v>0.32700000000000001</v>
          </cell>
          <cell r="BC136"/>
          <cell r="BD136"/>
          <cell r="BE136"/>
        </row>
        <row r="137">
          <cell r="C137" t="str">
            <v>CGE Distribución</v>
          </cell>
          <cell r="U137"/>
          <cell r="V137">
            <v>695.60299999999995</v>
          </cell>
          <cell r="W137"/>
          <cell r="X137">
            <v>36344.561000000002</v>
          </cell>
          <cell r="Y137">
            <v>2.1999999999999999E-2</v>
          </cell>
          <cell r="BC137"/>
          <cell r="BD137"/>
          <cell r="BE137"/>
        </row>
        <row r="138">
          <cell r="C138" t="str">
            <v>CGE Distribución</v>
          </cell>
          <cell r="U138"/>
          <cell r="V138">
            <v>517.38699999999994</v>
          </cell>
          <cell r="W138"/>
          <cell r="X138">
            <v>26034.914000000001</v>
          </cell>
          <cell r="Y138">
            <v>0</v>
          </cell>
          <cell r="BC138"/>
          <cell r="BD138"/>
          <cell r="BE138"/>
        </row>
        <row r="139">
          <cell r="C139" t="str">
            <v>CGE Distribución</v>
          </cell>
          <cell r="U139"/>
          <cell r="V139">
            <v>1682.694</v>
          </cell>
          <cell r="W139"/>
          <cell r="X139">
            <v>90077.975000000006</v>
          </cell>
          <cell r="Y139">
            <v>2.6440000000000001</v>
          </cell>
          <cell r="BC139"/>
          <cell r="BD139"/>
          <cell r="BE139"/>
        </row>
        <row r="140">
          <cell r="C140" t="str">
            <v>CGE Distribución</v>
          </cell>
          <cell r="U140"/>
          <cell r="V140">
            <v>330.375</v>
          </cell>
          <cell r="W140"/>
          <cell r="X140">
            <v>16539.563999999998</v>
          </cell>
          <cell r="Y140">
            <v>0</v>
          </cell>
          <cell r="BC140"/>
          <cell r="BD140"/>
          <cell r="BE140"/>
        </row>
        <row r="141">
          <cell r="C141" t="str">
            <v>CGE Distribución</v>
          </cell>
          <cell r="U141"/>
          <cell r="V141">
            <v>709.44799999999998</v>
          </cell>
          <cell r="W141"/>
          <cell r="X141">
            <v>38387.521999999997</v>
          </cell>
          <cell r="Y141">
            <v>50.421999999999997</v>
          </cell>
          <cell r="BC141"/>
          <cell r="BD141"/>
          <cell r="BE141"/>
        </row>
        <row r="142">
          <cell r="C142" t="str">
            <v>CGE Distribución</v>
          </cell>
          <cell r="U142"/>
          <cell r="V142">
            <v>204.459</v>
          </cell>
          <cell r="W142"/>
          <cell r="X142">
            <v>11244.632</v>
          </cell>
          <cell r="Y142">
            <v>66.849999999999994</v>
          </cell>
          <cell r="BC142"/>
          <cell r="BD142"/>
          <cell r="BE142"/>
        </row>
        <row r="143">
          <cell r="C143" t="str">
            <v>CGE Distribución</v>
          </cell>
          <cell r="U143"/>
          <cell r="V143">
            <v>190.381</v>
          </cell>
          <cell r="W143"/>
          <cell r="X143">
            <v>10175.293</v>
          </cell>
          <cell r="Y143">
            <v>42.335999999999999</v>
          </cell>
          <cell r="BC143"/>
          <cell r="BD143"/>
          <cell r="BE143"/>
        </row>
        <row r="144">
          <cell r="C144" t="str">
            <v>CGE Distribución</v>
          </cell>
          <cell r="U144"/>
          <cell r="V144">
            <v>11.340999999999999</v>
          </cell>
          <cell r="W144"/>
          <cell r="X144">
            <v>607.10599999999999</v>
          </cell>
          <cell r="Y144">
            <v>0.184</v>
          </cell>
          <cell r="BC144"/>
          <cell r="BD144"/>
          <cell r="BE144"/>
        </row>
        <row r="145">
          <cell r="C145" t="str">
            <v>CGE Distribución</v>
          </cell>
          <cell r="U145"/>
          <cell r="V145">
            <v>299.64499999999998</v>
          </cell>
          <cell r="W145"/>
          <cell r="X145">
            <v>16343.237999999999</v>
          </cell>
          <cell r="Y145">
            <v>95.165999999999997</v>
          </cell>
          <cell r="BC145"/>
          <cell r="BD145"/>
          <cell r="BE145"/>
        </row>
        <row r="146">
          <cell r="C146" t="str">
            <v>CGE Distribución</v>
          </cell>
          <cell r="U146">
            <v>4.8689999999999998</v>
          </cell>
          <cell r="V146">
            <v>743.70500000000004</v>
          </cell>
          <cell r="W146">
            <v>27481.938999999998</v>
          </cell>
          <cell r="X146">
            <v>40241.133999999998</v>
          </cell>
          <cell r="Y146">
            <v>0</v>
          </cell>
          <cell r="BC146"/>
          <cell r="BD146"/>
          <cell r="BE146"/>
        </row>
        <row r="147">
          <cell r="C147" t="str">
            <v>CGE Distribución</v>
          </cell>
          <cell r="U147">
            <v>1.1819999999999999</v>
          </cell>
          <cell r="V147">
            <v>138.72999999999999</v>
          </cell>
          <cell r="W147">
            <v>6475.7489999999998</v>
          </cell>
          <cell r="X147">
            <v>7364.8980000000001</v>
          </cell>
          <cell r="Y147">
            <v>11.586</v>
          </cell>
          <cell r="BC147"/>
          <cell r="BD147"/>
          <cell r="BE147"/>
        </row>
        <row r="148">
          <cell r="C148" t="str">
            <v>CGE Distribución</v>
          </cell>
          <cell r="U148">
            <v>6.2830000000000004</v>
          </cell>
          <cell r="V148">
            <v>677.69299999999998</v>
          </cell>
          <cell r="W148">
            <v>33190.936000000002</v>
          </cell>
          <cell r="X148">
            <v>34478.309000000001</v>
          </cell>
          <cell r="Y148">
            <v>0</v>
          </cell>
          <cell r="BC148"/>
          <cell r="BD148"/>
          <cell r="BE148"/>
        </row>
        <row r="149">
          <cell r="C149" t="str">
            <v>CGE Distribución</v>
          </cell>
          <cell r="U149">
            <v>3.222</v>
          </cell>
          <cell r="V149">
            <v>351.27300000000002</v>
          </cell>
          <cell r="W149">
            <v>17432.739000000001</v>
          </cell>
          <cell r="X149">
            <v>18353.663</v>
          </cell>
          <cell r="Y149">
            <v>0</v>
          </cell>
          <cell r="BC149"/>
          <cell r="BD149"/>
          <cell r="BE149"/>
        </row>
        <row r="150">
          <cell r="C150" t="str">
            <v>CGE Distribución</v>
          </cell>
          <cell r="U150">
            <v>2.7879999999999998</v>
          </cell>
          <cell r="V150">
            <v>272.22000000000003</v>
          </cell>
          <cell r="W150">
            <v>14825.382</v>
          </cell>
          <cell r="X150">
            <v>13698.11</v>
          </cell>
          <cell r="Y150">
            <v>0</v>
          </cell>
          <cell r="BC150"/>
          <cell r="BD150"/>
          <cell r="BE150"/>
        </row>
        <row r="151">
          <cell r="C151" t="str">
            <v>CGE Distribución</v>
          </cell>
          <cell r="U151">
            <v>5.6079999999999997</v>
          </cell>
          <cell r="V151">
            <v>846.68200000000002</v>
          </cell>
          <cell r="W151">
            <v>31302.276000000002</v>
          </cell>
          <cell r="X151">
            <v>45324.580999999998</v>
          </cell>
          <cell r="Y151">
            <v>0</v>
          </cell>
          <cell r="BC151"/>
          <cell r="BD151"/>
          <cell r="BE151"/>
        </row>
        <row r="152">
          <cell r="C152" t="str">
            <v>CGE Distribución</v>
          </cell>
          <cell r="U152">
            <v>1.3169999999999999</v>
          </cell>
          <cell r="V152">
            <v>167.65700000000001</v>
          </cell>
          <cell r="W152">
            <v>7038.8540000000003</v>
          </cell>
          <cell r="X152">
            <v>8393.4120000000003</v>
          </cell>
          <cell r="Y152">
            <v>0</v>
          </cell>
          <cell r="BC152"/>
          <cell r="BD152"/>
          <cell r="BE152"/>
        </row>
        <row r="153">
          <cell r="C153" t="str">
            <v>CGE Distribución</v>
          </cell>
          <cell r="U153">
            <v>3.9119999999999999</v>
          </cell>
          <cell r="V153">
            <v>425.29300000000001</v>
          </cell>
          <cell r="W153">
            <v>22080.375</v>
          </cell>
          <cell r="X153">
            <v>23012.179</v>
          </cell>
          <cell r="Y153">
            <v>2.194</v>
          </cell>
          <cell r="BC153"/>
          <cell r="BD153"/>
          <cell r="BE153"/>
        </row>
        <row r="154">
          <cell r="C154" t="str">
            <v>CGE Distribución</v>
          </cell>
          <cell r="U154">
            <v>1.085</v>
          </cell>
          <cell r="V154">
            <v>120.82299999999999</v>
          </cell>
          <cell r="W154">
            <v>6201.6530000000002</v>
          </cell>
          <cell r="X154">
            <v>6644.9030000000002</v>
          </cell>
          <cell r="Y154">
            <v>10.808</v>
          </cell>
          <cell r="BC154"/>
          <cell r="BD154"/>
          <cell r="BE154"/>
        </row>
        <row r="155">
          <cell r="C155" t="str">
            <v>CGE Distribución</v>
          </cell>
          <cell r="U155">
            <v>1.075</v>
          </cell>
          <cell r="V155">
            <v>114.38200000000001</v>
          </cell>
          <cell r="W155">
            <v>6054.8649999999998</v>
          </cell>
          <cell r="X155">
            <v>6113.375</v>
          </cell>
          <cell r="Y155">
            <v>5.2930000000000001</v>
          </cell>
          <cell r="BC155"/>
          <cell r="BD155"/>
          <cell r="BE155"/>
        </row>
        <row r="156">
          <cell r="C156" t="str">
            <v>CGE Distribución</v>
          </cell>
          <cell r="U156">
            <v>5.1999999999999998E-2</v>
          </cell>
          <cell r="V156">
            <v>6.4489999999999998</v>
          </cell>
          <cell r="W156">
            <v>290.24900000000002</v>
          </cell>
          <cell r="X156">
            <v>345.22800000000001</v>
          </cell>
          <cell r="Y156">
            <v>2.7E-2</v>
          </cell>
          <cell r="BC156"/>
          <cell r="BD156"/>
          <cell r="BE156"/>
        </row>
        <row r="157">
          <cell r="C157" t="str">
            <v>CGE Distribución</v>
          </cell>
          <cell r="U157">
            <v>1.593</v>
          </cell>
          <cell r="V157">
            <v>174.72</v>
          </cell>
          <cell r="W157">
            <v>9102.5460000000003</v>
          </cell>
          <cell r="X157">
            <v>9529.5779999999995</v>
          </cell>
          <cell r="Y157">
            <v>12.848000000000001</v>
          </cell>
          <cell r="BC157"/>
          <cell r="BD157"/>
          <cell r="BE157"/>
        </row>
      </sheetData>
      <sheetData sheetId="4"/>
      <sheetData sheetId="5"/>
      <sheetData sheetId="6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arcos Cisterna" refreshedDate="43145.819544675927" createdVersion="6" refreshedVersion="6" minRefreshableVersion="3" recordCount="72" xr:uid="{114199B5-D32A-4557-B647-4585EAB79BC7}">
  <cacheSource type="worksheet">
    <worksheetSource ref="A1:Y73" sheet="Hoja1"/>
  </cacheSource>
  <cacheFields count="25">
    <cacheField name="Report Month/_x000a_Folder" numFmtId="0">
      <sharedItems containsNonDate="0" containsDate="1" containsString="0" containsBlank="1" minDate="2017-12-01T00:00:00" maxDate="2017-12-02T00:00:00"/>
    </cacheField>
    <cacheField name="Report" numFmtId="0">
      <sharedItems/>
    </cacheField>
    <cacheField name="Letter" numFmtId="0">
      <sharedItems containsNonDate="0" containsString="0" containsBlank="1"/>
    </cacheField>
    <cacheField name="d" numFmtId="0">
      <sharedItems containsNonDate="0" containsString="0" containsBlank="1"/>
    </cacheField>
    <cacheField name="Topic" numFmtId="0">
      <sharedItems/>
    </cacheField>
    <cacheField name="Subtopic" numFmtId="0">
      <sharedItems/>
    </cacheField>
    <cacheField name="Company" numFmtId="0">
      <sharedItems count="13">
        <s v="CONAFE"/>
        <s v="ELECDA SIC"/>
        <s v="EMELAT"/>
        <s v="COOPELAN"/>
        <s v="CODINER"/>
        <s v="COPELEC"/>
        <s v="FRONTEL"/>
        <s v="LUZ OSORNO"/>
        <s v="LUZLINARES"/>
        <s v="LUZPARRAL"/>
        <s v="CGE Distribución (Ex Emelectric)"/>
        <s v="CGE Distribución (Ex Emetal)"/>
        <s v="CGE Distribución"/>
      </sharedItems>
    </cacheField>
    <cacheField name="Amount CLP" numFmtId="0">
      <sharedItems containsString="0" containsBlank="1" containsNumber="1" minValue="-4476860" maxValue="1916012728"/>
    </cacheField>
    <cacheField name="Invoice_x000a_Approved" numFmtId="0">
      <sharedItems containsNonDate="0" containsString="0" containsBlank="1"/>
    </cacheField>
    <cacheField name="Mes Emision Documento" numFmtId="0">
      <sharedItems containsNonDate="0" containsString="0" containsBlank="1"/>
    </cacheField>
    <cacheField name="Total" numFmtId="0">
      <sharedItems containsNonDate="0" containsString="0" containsBlank="1"/>
    </cacheField>
    <cacheField name="Invoice" numFmtId="0">
      <sharedItems containsNonDate="0" containsString="0" containsBlank="1"/>
    </cacheField>
    <cacheField name="rut" numFmtId="0">
      <sharedItems containsNonDate="0" containsString="0" containsBlank="1"/>
    </cacheField>
    <cacheField name="Customer" numFmtId="0">
      <sharedItems containsNonDate="0" containsString="0" containsBlank="1" count="1">
        <m/>
      </sharedItems>
    </cacheField>
    <cacheField name="NET" numFmtId="0">
      <sharedItems containsNonDate="0" containsString="0" containsBlank="1"/>
    </cacheField>
    <cacheField name="VAT" numFmtId="0">
      <sharedItems containsNonDate="0" containsString="0" containsBlank="1"/>
    </cacheField>
    <cacheField name="Total2" numFmtId="0">
      <sharedItems containsNonDate="0" containsString="0" containsBlank="1"/>
    </cacheField>
    <cacheField name="i" numFmtId="0">
      <sharedItems containsNonDate="0" containsString="0" containsBlank="1"/>
    </cacheField>
    <cacheField name="Detail" numFmtId="0">
      <sharedItems containsNonDate="0" containsString="0" containsBlank="1"/>
    </cacheField>
    <cacheField name="Invoice Date" numFmtId="0">
      <sharedItems containsNonDate="0" containsString="0" containsBlank="1"/>
    </cacheField>
    <cacheField name="Payment Date" numFmtId="0">
      <sharedItems containsNonDate="0" containsString="0" containsBlank="1"/>
    </cacheField>
    <cacheField name="PO" numFmtId="0">
      <sharedItems containsBlank="1" containsMixedTypes="1" containsNumber="1" containsInteger="1" minValue="41264722" maxValue="41265185"/>
    </cacheField>
    <cacheField name="Monto Físico" numFmtId="0">
      <sharedItems containsString="0" containsBlank="1" containsNumber="1" minValue="5.9628806821360056" maxValue="35585141"/>
    </cacheField>
    <cacheField name="Unidad" numFmtId="0">
      <sharedItems containsBlank="1"/>
    </cacheField>
    <cacheField name="Glosa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2">
  <r>
    <d v="2017-12-01T00:00:00"/>
    <s v="PPA2015/02"/>
    <m/>
    <m/>
    <s v="DISCO Supply"/>
    <s v="Active Energy"/>
    <x v="0"/>
    <n v="1916012728"/>
    <m/>
    <m/>
    <m/>
    <m/>
    <m/>
    <x v="0"/>
    <m/>
    <m/>
    <m/>
    <m/>
    <m/>
    <m/>
    <m/>
    <n v="41265127"/>
    <n v="35585141"/>
    <s v="kWh"/>
    <s v="OC: 41265127 Active Energy 35.585.141 kWh"/>
  </r>
  <r>
    <d v="2017-12-01T00:00:00"/>
    <s v="PPA2015/02"/>
    <m/>
    <m/>
    <s v="DISCO Supply"/>
    <s v="Capacity"/>
    <x v="0"/>
    <n v="342222177"/>
    <m/>
    <m/>
    <m/>
    <m/>
    <m/>
    <x v="0"/>
    <m/>
    <m/>
    <m/>
    <m/>
    <m/>
    <m/>
    <m/>
    <n v="41265127"/>
    <n v="61182.999999999993"/>
    <s v="kW"/>
    <s v="OC: 41265127 Capacity 61.183 kW"/>
  </r>
  <r>
    <d v="2017-12-01T00:00:00"/>
    <s v="PPA2015/02"/>
    <m/>
    <m/>
    <s v="DISCO Supply"/>
    <s v="Reactive Energy"/>
    <x v="0"/>
    <n v="679275"/>
    <m/>
    <m/>
    <m/>
    <m/>
    <m/>
    <x v="0"/>
    <m/>
    <m/>
    <m/>
    <m/>
    <m/>
    <m/>
    <m/>
    <n v="41265127"/>
    <m/>
    <s v="kVARh"/>
    <s v="OC: 41265127 Reactive Energy  kVARh"/>
  </r>
  <r>
    <d v="2017-12-01T00:00:00"/>
    <s v="PPA2015/02"/>
    <m/>
    <m/>
    <s v="DISCO Supply"/>
    <s v="Active Energy - Retrospective Payments"/>
    <x v="0"/>
    <n v="-4476860"/>
    <m/>
    <m/>
    <m/>
    <m/>
    <m/>
    <x v="0"/>
    <m/>
    <m/>
    <m/>
    <m/>
    <m/>
    <m/>
    <m/>
    <m/>
    <m/>
    <m/>
    <s v="Reliquidacion FAIE  2017"/>
  </r>
  <r>
    <d v="2017-12-01T00:00:00"/>
    <s v="PPA2015/02"/>
    <m/>
    <m/>
    <s v="DISCO Supply"/>
    <s v="Capacity - Retrospective Payments"/>
    <x v="0"/>
    <n v="0"/>
    <m/>
    <m/>
    <m/>
    <m/>
    <m/>
    <x v="0"/>
    <m/>
    <m/>
    <m/>
    <m/>
    <m/>
    <m/>
    <m/>
    <m/>
    <m/>
    <m/>
    <s v="Reliquidacion FAIE  2017"/>
  </r>
  <r>
    <d v="2017-12-01T00:00:00"/>
    <s v="PPA2015/02"/>
    <m/>
    <m/>
    <s v="DISCO Supply"/>
    <s v="Reactive Energy - Retrospective Payments"/>
    <x v="0"/>
    <n v="-314.00000000000006"/>
    <m/>
    <m/>
    <m/>
    <m/>
    <m/>
    <x v="0"/>
    <m/>
    <m/>
    <m/>
    <m/>
    <m/>
    <m/>
    <m/>
    <m/>
    <m/>
    <m/>
    <s v="Reliquidacion FAIE  2017"/>
  </r>
  <r>
    <d v="2017-12-01T00:00:00"/>
    <s v="PPA2015/02"/>
    <m/>
    <m/>
    <s v="DISCO Supply"/>
    <s v="Active Energy"/>
    <x v="1"/>
    <n v="3956794"/>
    <m/>
    <m/>
    <m/>
    <m/>
    <m/>
    <x v="0"/>
    <m/>
    <m/>
    <m/>
    <m/>
    <m/>
    <m/>
    <m/>
    <n v="41265185"/>
    <n v="83661.999999999985"/>
    <s v="kWh"/>
    <s v="OC: 41265185 Active Energy 83.662 kWh"/>
  </r>
  <r>
    <d v="2017-12-01T00:00:00"/>
    <s v="PPA2015/02"/>
    <m/>
    <m/>
    <s v="DISCO Supply"/>
    <s v="Capacity"/>
    <x v="1"/>
    <n v="957502"/>
    <m/>
    <m/>
    <m/>
    <m/>
    <m/>
    <x v="0"/>
    <m/>
    <m/>
    <m/>
    <m/>
    <m/>
    <m/>
    <m/>
    <n v="41265185"/>
    <n v="169"/>
    <s v="kW"/>
    <s v="OC: 41265185 Capacity 169 kW"/>
  </r>
  <r>
    <d v="2017-12-01T00:00:00"/>
    <s v="PPA2015/02"/>
    <m/>
    <m/>
    <s v="DISCO Supply"/>
    <s v="Reactive Energy"/>
    <x v="1"/>
    <n v="0"/>
    <m/>
    <m/>
    <m/>
    <m/>
    <m/>
    <x v="0"/>
    <m/>
    <m/>
    <m/>
    <m/>
    <m/>
    <m/>
    <m/>
    <n v="41265185"/>
    <m/>
    <s v="kVARh"/>
    <s v="OC: 41265185 Reactive Energy  kVARh"/>
  </r>
  <r>
    <d v="2017-12-01T00:00:00"/>
    <s v="PPA2015/02"/>
    <m/>
    <m/>
    <s v="DISCO Supply"/>
    <s v="Active Energy - Retrospective Payments"/>
    <x v="1"/>
    <n v="-16790"/>
    <m/>
    <m/>
    <m/>
    <m/>
    <m/>
    <x v="0"/>
    <m/>
    <m/>
    <m/>
    <m/>
    <m/>
    <m/>
    <m/>
    <m/>
    <m/>
    <m/>
    <s v="Reliquidacion FAIE  2017"/>
  </r>
  <r>
    <d v="2017-12-01T00:00:00"/>
    <s v="PPA2015/02"/>
    <m/>
    <m/>
    <s v="DISCO Supply"/>
    <s v="Capacity - Retrospective Payments"/>
    <x v="1"/>
    <n v="0"/>
    <m/>
    <m/>
    <m/>
    <m/>
    <m/>
    <x v="0"/>
    <m/>
    <m/>
    <m/>
    <m/>
    <m/>
    <m/>
    <m/>
    <m/>
    <m/>
    <m/>
    <s v="Reliquidacion FAIE  2017"/>
  </r>
  <r>
    <d v="2017-12-01T00:00:00"/>
    <s v="PPA2015/02"/>
    <m/>
    <m/>
    <s v="DISCO Supply"/>
    <s v="Reactive Energy - Retrospective Payments"/>
    <x v="1"/>
    <n v="0"/>
    <m/>
    <m/>
    <m/>
    <m/>
    <m/>
    <x v="0"/>
    <m/>
    <m/>
    <m/>
    <m/>
    <m/>
    <m/>
    <m/>
    <m/>
    <m/>
    <m/>
    <s v="Reliquidacion FAIE  2017"/>
  </r>
  <r>
    <d v="2017-12-01T00:00:00"/>
    <s v="PPA2015/02"/>
    <m/>
    <m/>
    <s v="DISCO Supply"/>
    <s v="Active Energy - Retrospective Payments"/>
    <x v="2"/>
    <n v="-303292"/>
    <m/>
    <m/>
    <m/>
    <m/>
    <m/>
    <x v="0"/>
    <m/>
    <m/>
    <m/>
    <m/>
    <m/>
    <m/>
    <m/>
    <m/>
    <m/>
    <m/>
    <s v="Reliquidacion FAIE  2017"/>
  </r>
  <r>
    <d v="2017-12-01T00:00:00"/>
    <s v="PPA2015/02"/>
    <m/>
    <m/>
    <s v="DISCO Supply"/>
    <s v="Capacity - Retrospective Payments"/>
    <x v="2"/>
    <m/>
    <m/>
    <m/>
    <m/>
    <m/>
    <m/>
    <x v="0"/>
    <m/>
    <m/>
    <m/>
    <m/>
    <m/>
    <m/>
    <m/>
    <m/>
    <m/>
    <m/>
    <s v="Reliquidacion FAIE  2017"/>
  </r>
  <r>
    <d v="2017-12-01T00:00:00"/>
    <s v="PPA2015/02"/>
    <m/>
    <m/>
    <s v="DISCO Supply"/>
    <s v="Reactive Energy - Retrospective Payments"/>
    <x v="2"/>
    <n v="-108"/>
    <m/>
    <m/>
    <m/>
    <m/>
    <m/>
    <x v="0"/>
    <m/>
    <m/>
    <m/>
    <m/>
    <m/>
    <m/>
    <m/>
    <m/>
    <m/>
    <m/>
    <s v="Reliquidacion FAIE  2017"/>
  </r>
  <r>
    <d v="2017-12-01T00:00:00"/>
    <s v="PPA2015/02"/>
    <m/>
    <m/>
    <s v="DISCO Supply"/>
    <s v="Active Energy"/>
    <x v="3"/>
    <n v="27737274.654481687"/>
    <m/>
    <m/>
    <m/>
    <m/>
    <m/>
    <x v="0"/>
    <m/>
    <m/>
    <m/>
    <m/>
    <m/>
    <m/>
    <m/>
    <m/>
    <n v="545253.03901995113"/>
    <s v="kWh"/>
    <s v="OC:  Active Energy 545.253 kWh"/>
  </r>
  <r>
    <d v="2017-12-01T00:00:00"/>
    <s v="PPA2015/02"/>
    <m/>
    <m/>
    <s v="DISCO Supply"/>
    <s v="Capacity"/>
    <x v="3"/>
    <n v="2852539.7333541876"/>
    <m/>
    <m/>
    <m/>
    <m/>
    <m/>
    <x v="0"/>
    <m/>
    <m/>
    <m/>
    <m/>
    <m/>
    <m/>
    <m/>
    <m/>
    <n v="539.94798674610252"/>
    <s v="kW"/>
    <s v="OC:  Capacity 540 kW"/>
  </r>
  <r>
    <d v="2017-12-01T00:00:00"/>
    <s v="PPA2015/02"/>
    <m/>
    <m/>
    <s v="DISCO Supply"/>
    <s v="Reactive Energy"/>
    <x v="3"/>
    <n v="0"/>
    <m/>
    <m/>
    <m/>
    <m/>
    <m/>
    <x v="0"/>
    <m/>
    <m/>
    <m/>
    <m/>
    <m/>
    <m/>
    <m/>
    <m/>
    <m/>
    <s v="kVARh"/>
    <s v="OC:  Reactive Energy  kVARh"/>
  </r>
  <r>
    <d v="2017-12-01T00:00:00"/>
    <s v="PPA2015/02"/>
    <m/>
    <m/>
    <s v="DISCO Supply"/>
    <s v="Active Energy - Retrospective Payments"/>
    <x v="3"/>
    <n v="137847.82361315936"/>
    <m/>
    <m/>
    <m/>
    <m/>
    <m/>
    <x v="0"/>
    <m/>
    <m/>
    <m/>
    <m/>
    <m/>
    <m/>
    <m/>
    <m/>
    <m/>
    <m/>
    <s v="Reliquidacion FAIE  2017"/>
  </r>
  <r>
    <d v="2017-12-01T00:00:00"/>
    <s v="PPA2015/02"/>
    <m/>
    <m/>
    <s v="DISCO Supply"/>
    <s v="Capacity - Retrospective Payments"/>
    <x v="3"/>
    <n v="6168.1307396178008"/>
    <m/>
    <m/>
    <m/>
    <m/>
    <m/>
    <x v="0"/>
    <m/>
    <m/>
    <m/>
    <m/>
    <m/>
    <m/>
    <m/>
    <m/>
    <m/>
    <m/>
    <s v="Reliquidacion FAIE  2017"/>
  </r>
  <r>
    <d v="2017-12-01T00:00:00"/>
    <s v="PPA2015/02"/>
    <m/>
    <m/>
    <s v="DISCO Supply"/>
    <s v="Reactive Energy - Retrospective Payments"/>
    <x v="3"/>
    <n v="0"/>
    <m/>
    <m/>
    <m/>
    <m/>
    <m/>
    <x v="0"/>
    <m/>
    <m/>
    <m/>
    <m/>
    <m/>
    <m/>
    <m/>
    <m/>
    <m/>
    <m/>
    <s v="Reliquidacion FAIE  2017"/>
  </r>
  <r>
    <d v="2017-12-01T00:00:00"/>
    <s v="PPA2015/02"/>
    <m/>
    <m/>
    <s v="DISCO Supply"/>
    <s v="Active Energy"/>
    <x v="4"/>
    <n v="11767503.323999999"/>
    <m/>
    <m/>
    <m/>
    <m/>
    <m/>
    <x v="0"/>
    <m/>
    <m/>
    <m/>
    <m/>
    <m/>
    <m/>
    <m/>
    <m/>
    <n v="225861"/>
    <s v="kWh"/>
    <s v="OC:  Active Energy 225.861 kWh"/>
  </r>
  <r>
    <d v="2017-12-01T00:00:00"/>
    <s v="PPA2015/02"/>
    <m/>
    <m/>
    <s v="DISCO Supply"/>
    <s v="Capacity"/>
    <x v="4"/>
    <n v="297452.96781964554"/>
    <m/>
    <m/>
    <m/>
    <m/>
    <m/>
    <x v="0"/>
    <m/>
    <m/>
    <m/>
    <m/>
    <m/>
    <m/>
    <m/>
    <m/>
    <n v="5.9628806821360056"/>
    <s v="kW"/>
    <s v="OC:  Capacity 6 kW"/>
  </r>
  <r>
    <d v="2017-12-01T00:00:00"/>
    <s v="PPA2015/02"/>
    <m/>
    <m/>
    <s v="DISCO Supply"/>
    <s v="Reactive Energy"/>
    <x v="4"/>
    <n v="14896.567044880097"/>
    <m/>
    <m/>
    <m/>
    <m/>
    <m/>
    <x v="0"/>
    <m/>
    <m/>
    <m/>
    <m/>
    <m/>
    <m/>
    <m/>
    <m/>
    <m/>
    <s v="kVARh"/>
    <s v="OC:  Reactive Energy  kVARh"/>
  </r>
  <r>
    <d v="2017-12-01T00:00:00"/>
    <s v="PPA2015/02"/>
    <m/>
    <m/>
    <s v="DISCO Supply"/>
    <s v="Active Energy - Retrospective Payments"/>
    <x v="4"/>
    <n v="0"/>
    <m/>
    <m/>
    <m/>
    <m/>
    <m/>
    <x v="0"/>
    <m/>
    <m/>
    <m/>
    <m/>
    <m/>
    <m/>
    <m/>
    <m/>
    <m/>
    <m/>
    <m/>
  </r>
  <r>
    <d v="2017-12-01T00:00:00"/>
    <s v="PPA2015/02"/>
    <m/>
    <m/>
    <s v="DISCO Supply"/>
    <s v="Capacity - Retrospective Payments"/>
    <x v="4"/>
    <n v="0"/>
    <m/>
    <m/>
    <m/>
    <m/>
    <m/>
    <x v="0"/>
    <m/>
    <m/>
    <m/>
    <m/>
    <m/>
    <m/>
    <m/>
    <m/>
    <m/>
    <m/>
    <m/>
  </r>
  <r>
    <d v="2017-12-01T00:00:00"/>
    <s v="PPA2015/02"/>
    <m/>
    <m/>
    <s v="DISCO Supply"/>
    <s v="Reactive Energy - Retrospective Payments"/>
    <x v="4"/>
    <n v="0"/>
    <m/>
    <m/>
    <m/>
    <m/>
    <m/>
    <x v="0"/>
    <m/>
    <m/>
    <m/>
    <m/>
    <m/>
    <m/>
    <m/>
    <m/>
    <m/>
    <m/>
    <m/>
  </r>
  <r>
    <d v="2017-12-01T00:00:00"/>
    <s v="PPA2015/02"/>
    <m/>
    <m/>
    <s v="DISCO Supply"/>
    <s v="Active Energy"/>
    <x v="5"/>
    <n v="99831377.137111455"/>
    <m/>
    <m/>
    <m/>
    <m/>
    <m/>
    <x v="0"/>
    <m/>
    <m/>
    <m/>
    <m/>
    <m/>
    <m/>
    <m/>
    <m/>
    <n v="1956150.0819823192"/>
    <s v="kWh"/>
    <s v="OC:  Active Energy 1.956.150 kWh"/>
  </r>
  <r>
    <d v="2017-12-01T00:00:00"/>
    <s v="PPA2015/02"/>
    <m/>
    <m/>
    <s v="DISCO Supply"/>
    <s v="Capacity"/>
    <x v="5"/>
    <n v="12509837.158399999"/>
    <m/>
    <m/>
    <m/>
    <m/>
    <m/>
    <x v="0"/>
    <m/>
    <m/>
    <m/>
    <m/>
    <m/>
    <m/>
    <m/>
    <m/>
    <n v="2360"/>
    <s v="kW"/>
    <s v="OC:  Capacity 2.360 kW"/>
  </r>
  <r>
    <d v="2017-12-01T00:00:00"/>
    <s v="PPA2015/02"/>
    <m/>
    <m/>
    <s v="DISCO Supply"/>
    <s v="Reactive Energy"/>
    <x v="5"/>
    <n v="542541.82219940319"/>
    <m/>
    <m/>
    <m/>
    <m/>
    <m/>
    <x v="0"/>
    <m/>
    <m/>
    <m/>
    <m/>
    <m/>
    <m/>
    <m/>
    <m/>
    <m/>
    <s v="kVARh"/>
    <s v="OC:  Reactive Energy  kVARh"/>
  </r>
  <r>
    <d v="2017-12-01T00:00:00"/>
    <s v="PPA2015/02"/>
    <m/>
    <m/>
    <s v="DISCO Supply"/>
    <s v="Active Energy - Retrospective Payments"/>
    <x v="5"/>
    <n v="0"/>
    <m/>
    <m/>
    <m/>
    <m/>
    <m/>
    <x v="0"/>
    <m/>
    <m/>
    <m/>
    <m/>
    <m/>
    <m/>
    <m/>
    <m/>
    <m/>
    <m/>
    <m/>
  </r>
  <r>
    <d v="2017-12-01T00:00:00"/>
    <s v="PPA2015/02"/>
    <m/>
    <m/>
    <s v="DISCO Supply"/>
    <s v="Capacity - Retrospective Payments"/>
    <x v="5"/>
    <n v="0"/>
    <m/>
    <m/>
    <m/>
    <m/>
    <m/>
    <x v="0"/>
    <m/>
    <m/>
    <m/>
    <m/>
    <m/>
    <m/>
    <m/>
    <m/>
    <m/>
    <m/>
    <m/>
  </r>
  <r>
    <d v="2017-12-01T00:00:00"/>
    <s v="PPA2015/02"/>
    <m/>
    <m/>
    <s v="DISCO Supply"/>
    <s v="Reactive Energy - Retrospective Payments"/>
    <x v="5"/>
    <n v="0"/>
    <m/>
    <m/>
    <m/>
    <m/>
    <m/>
    <x v="0"/>
    <m/>
    <m/>
    <m/>
    <m/>
    <m/>
    <m/>
    <m/>
    <m/>
    <m/>
    <m/>
    <m/>
  </r>
  <r>
    <d v="2017-12-01T00:00:00"/>
    <s v="PPA2015/02"/>
    <m/>
    <m/>
    <s v="DISCO Supply"/>
    <s v="Active Energy"/>
    <x v="6"/>
    <n v="55051954.69362732"/>
    <m/>
    <m/>
    <m/>
    <m/>
    <m/>
    <x v="0"/>
    <m/>
    <m/>
    <m/>
    <m/>
    <m/>
    <m/>
    <m/>
    <s v="A: 22018305281 ; B: 2018305284 ; C: 2018305287"/>
    <n v="1075700.6853290806"/>
    <s v="kWh"/>
    <s v="OC: A: 22018305281 ; B: 2018305284 ; C: 2018305287 Active Energy 1.075.701 kWh"/>
  </r>
  <r>
    <d v="2017-12-01T00:00:00"/>
    <s v="PPA2015/02"/>
    <m/>
    <m/>
    <s v="DISCO Supply"/>
    <s v="Capacity"/>
    <x v="6"/>
    <n v="10172796.344780654"/>
    <m/>
    <m/>
    <m/>
    <m/>
    <m/>
    <x v="0"/>
    <m/>
    <m/>
    <m/>
    <m/>
    <m/>
    <m/>
    <m/>
    <m/>
    <n v="1905.0245528085341"/>
    <s v="kW"/>
    <s v="OC:  Capacity 1.905 kW"/>
  </r>
  <r>
    <d v="2017-12-01T00:00:00"/>
    <s v="PPA2015/02"/>
    <m/>
    <m/>
    <s v="DISCO Supply"/>
    <s v="Reactive Energy"/>
    <x v="6"/>
    <n v="57242.683001092104"/>
    <m/>
    <m/>
    <m/>
    <m/>
    <m/>
    <x v="0"/>
    <m/>
    <m/>
    <m/>
    <m/>
    <m/>
    <m/>
    <m/>
    <m/>
    <m/>
    <s v="kVARh"/>
    <s v="OC:  Reactive Energy  kVARh"/>
  </r>
  <r>
    <d v="2017-12-01T00:00:00"/>
    <s v="PPA2015/02"/>
    <m/>
    <m/>
    <s v="DISCO Supply"/>
    <s v="Active Energy - Retrospective Payments"/>
    <x v="6"/>
    <n v="878334.99075967981"/>
    <m/>
    <m/>
    <m/>
    <m/>
    <m/>
    <x v="0"/>
    <m/>
    <m/>
    <m/>
    <m/>
    <m/>
    <m/>
    <m/>
    <m/>
    <m/>
    <m/>
    <s v="Reliq SE Tres Pinos Dic-17"/>
  </r>
  <r>
    <d v="2017-12-01T00:00:00"/>
    <s v="PPA2015/02"/>
    <m/>
    <m/>
    <s v="DISCO Supply"/>
    <s v="Capacity - Retrospective Payments"/>
    <x v="6"/>
    <m/>
    <m/>
    <m/>
    <m/>
    <m/>
    <m/>
    <x v="0"/>
    <m/>
    <m/>
    <m/>
    <m/>
    <m/>
    <m/>
    <m/>
    <m/>
    <m/>
    <m/>
    <s v="Reliq SE Tres Pinos Dic-17"/>
  </r>
  <r>
    <d v="2017-12-01T00:00:00"/>
    <s v="PPA2015/02"/>
    <m/>
    <m/>
    <s v="DISCO Supply"/>
    <s v="Reactive Energy - Retrospective Payments"/>
    <x v="6"/>
    <n v="-23.968412803342687"/>
    <m/>
    <m/>
    <m/>
    <m/>
    <m/>
    <x v="0"/>
    <m/>
    <m/>
    <m/>
    <m/>
    <m/>
    <m/>
    <m/>
    <m/>
    <m/>
    <m/>
    <s v="Reliq SE Tres Pinos Dic-17"/>
  </r>
  <r>
    <d v="2017-12-01T00:00:00"/>
    <s v="PPA2015/02"/>
    <m/>
    <m/>
    <s v="DISCO Supply"/>
    <s v="Active Energy"/>
    <x v="7"/>
    <n v="19257433.549999997"/>
    <m/>
    <m/>
    <m/>
    <m/>
    <m/>
    <x v="0"/>
    <m/>
    <m/>
    <m/>
    <m/>
    <m/>
    <m/>
    <m/>
    <s v="A: 2018305313 ; B:2018305316 ; C:2018305319_x000a_"/>
    <n v="316238"/>
    <s v="kWh"/>
    <s v="OC: A: 2018305313 ; B:2018305316 ; C:2018305319_x000a_ Active Energy 316.238 kWh"/>
  </r>
  <r>
    <d v="2017-12-01T00:00:00"/>
    <s v="PPA2015/02"/>
    <m/>
    <m/>
    <s v="DISCO Supply"/>
    <s v="Capacity"/>
    <x v="7"/>
    <n v="2225373.9700000002"/>
    <m/>
    <m/>
    <m/>
    <m/>
    <m/>
    <x v="0"/>
    <m/>
    <m/>
    <m/>
    <m/>
    <m/>
    <m/>
    <m/>
    <m/>
    <n v="380.99999999999994"/>
    <s v="kW"/>
    <s v="OC:  Capacity 381 kW"/>
  </r>
  <r>
    <d v="2017-12-01T00:00:00"/>
    <s v="PPA2015/02"/>
    <m/>
    <m/>
    <s v="DISCO Supply"/>
    <s v="Reactive Energy"/>
    <x v="7"/>
    <n v="12238.000000000004"/>
    <m/>
    <m/>
    <m/>
    <m/>
    <m/>
    <x v="0"/>
    <m/>
    <m/>
    <m/>
    <m/>
    <m/>
    <m/>
    <m/>
    <m/>
    <m/>
    <s v="kVARh"/>
    <s v="OC:  Reactive Energy  kVARh"/>
  </r>
  <r>
    <d v="2017-12-01T00:00:00"/>
    <s v="PPA2015/02"/>
    <m/>
    <m/>
    <s v="DISCO Supply"/>
    <s v="Active Energy - Retrospective Payments"/>
    <x v="7"/>
    <n v="0"/>
    <m/>
    <m/>
    <m/>
    <m/>
    <m/>
    <x v="0"/>
    <m/>
    <m/>
    <m/>
    <m/>
    <m/>
    <m/>
    <m/>
    <m/>
    <m/>
    <m/>
    <m/>
  </r>
  <r>
    <d v="2017-12-01T00:00:00"/>
    <s v="PPA2015/02"/>
    <m/>
    <m/>
    <s v="DISCO Supply"/>
    <s v="Capacity - Retrospective Payments"/>
    <x v="7"/>
    <n v="0"/>
    <m/>
    <m/>
    <m/>
    <m/>
    <m/>
    <x v="0"/>
    <m/>
    <m/>
    <m/>
    <m/>
    <m/>
    <m/>
    <m/>
    <m/>
    <m/>
    <m/>
    <m/>
  </r>
  <r>
    <d v="2017-12-01T00:00:00"/>
    <s v="PPA2015/02"/>
    <m/>
    <m/>
    <s v="DISCO Supply"/>
    <s v="Reactive Energy - Retrospective Payments"/>
    <x v="7"/>
    <n v="0"/>
    <m/>
    <m/>
    <m/>
    <m/>
    <m/>
    <x v="0"/>
    <m/>
    <m/>
    <m/>
    <m/>
    <m/>
    <m/>
    <m/>
    <m/>
    <m/>
    <m/>
    <m/>
  </r>
  <r>
    <d v="2017-12-01T00:00:00"/>
    <s v="PPA2015/02"/>
    <m/>
    <m/>
    <s v="DISCO Supply"/>
    <s v="Active Energy"/>
    <x v="8"/>
    <n v="30617835.436878067"/>
    <m/>
    <m/>
    <m/>
    <m/>
    <m/>
    <x v="0"/>
    <m/>
    <m/>
    <m/>
    <m/>
    <m/>
    <m/>
    <m/>
    <m/>
    <n v="585105.39356365742"/>
    <s v="kWh"/>
    <s v="OC:  Active Energy 585.105 kWh"/>
  </r>
  <r>
    <d v="2017-12-01T00:00:00"/>
    <s v="PPA2015/02"/>
    <m/>
    <m/>
    <s v="DISCO Supply"/>
    <s v="Capacity"/>
    <x v="8"/>
    <n v="568131.37147931894"/>
    <m/>
    <m/>
    <m/>
    <m/>
    <m/>
    <x v="0"/>
    <m/>
    <m/>
    <m/>
    <m/>
    <m/>
    <m/>
    <m/>
    <m/>
    <n v="104.82653778875236"/>
    <s v="kW"/>
    <s v="OC:  Capacity 105 kW"/>
  </r>
  <r>
    <d v="2017-12-01T00:00:00"/>
    <s v="PPA2015/02"/>
    <m/>
    <m/>
    <s v="DISCO Supply"/>
    <s v="Reactive Energy"/>
    <x v="8"/>
    <n v="0"/>
    <m/>
    <m/>
    <m/>
    <m/>
    <m/>
    <x v="0"/>
    <m/>
    <m/>
    <m/>
    <m/>
    <m/>
    <m/>
    <m/>
    <m/>
    <m/>
    <s v="kVARh"/>
    <s v="OC:  Reactive Energy  kVARh"/>
  </r>
  <r>
    <d v="2017-12-01T00:00:00"/>
    <s v="PPA2015/02"/>
    <m/>
    <m/>
    <s v="DISCO Supply"/>
    <s v="Active Energy - Retrospective Payments"/>
    <x v="8"/>
    <n v="68779.43744013831"/>
    <m/>
    <m/>
    <m/>
    <m/>
    <m/>
    <x v="0"/>
    <m/>
    <m/>
    <m/>
    <m/>
    <m/>
    <m/>
    <m/>
    <m/>
    <m/>
    <m/>
    <s v="Reliquidacion FAIE  2017"/>
  </r>
  <r>
    <d v="2017-12-01T00:00:00"/>
    <s v="PPA2015/02"/>
    <m/>
    <m/>
    <s v="DISCO Supply"/>
    <s v="Capacity - Retrospective Payments"/>
    <x v="8"/>
    <n v="0"/>
    <m/>
    <m/>
    <m/>
    <m/>
    <m/>
    <x v="0"/>
    <m/>
    <m/>
    <m/>
    <m/>
    <m/>
    <m/>
    <m/>
    <m/>
    <m/>
    <m/>
    <s v="Reliquidacion FAIE  2017"/>
  </r>
  <r>
    <d v="2017-12-01T00:00:00"/>
    <s v="PPA2015/02"/>
    <m/>
    <m/>
    <s v="DISCO Supply"/>
    <s v="Reactive Energy - Retrospective Payments"/>
    <x v="8"/>
    <n v="0"/>
    <m/>
    <m/>
    <m/>
    <m/>
    <m/>
    <x v="0"/>
    <m/>
    <m/>
    <m/>
    <m/>
    <m/>
    <m/>
    <m/>
    <m/>
    <m/>
    <m/>
    <s v="Reliquidacion FAIE  2017"/>
  </r>
  <r>
    <d v="2017-12-01T00:00:00"/>
    <s v="PPA2015/02"/>
    <m/>
    <m/>
    <s v="DISCO Supply"/>
    <s v="Active Energy"/>
    <x v="9"/>
    <n v="25006119.500536773"/>
    <m/>
    <m/>
    <m/>
    <m/>
    <m/>
    <x v="0"/>
    <m/>
    <m/>
    <m/>
    <m/>
    <m/>
    <m/>
    <m/>
    <m/>
    <n v="481958.16644841217"/>
    <s v="kWh"/>
    <s v="OC:  Active Energy 481.958 kWh"/>
  </r>
  <r>
    <d v="2017-12-01T00:00:00"/>
    <s v="PPA2015/02"/>
    <m/>
    <m/>
    <s v="DISCO Supply"/>
    <s v="Capacity"/>
    <x v="9"/>
    <n v="283759.21542024147"/>
    <m/>
    <m/>
    <m/>
    <m/>
    <m/>
    <x v="0"/>
    <m/>
    <m/>
    <m/>
    <m/>
    <m/>
    <m/>
    <m/>
    <m/>
    <n v="52.714028354662283"/>
    <s v="kW"/>
    <s v="OC:  Capacity 53 kW"/>
  </r>
  <r>
    <d v="2017-12-01T00:00:00"/>
    <s v="PPA2015/02"/>
    <m/>
    <m/>
    <s v="DISCO Supply"/>
    <s v="Reactive Energy"/>
    <x v="9"/>
    <n v="4958.2327784591462"/>
    <m/>
    <m/>
    <m/>
    <m/>
    <m/>
    <x v="0"/>
    <m/>
    <m/>
    <m/>
    <m/>
    <m/>
    <m/>
    <m/>
    <m/>
    <m/>
    <s v="kVARh"/>
    <s v="OC:  Reactive Energy  kVARh"/>
  </r>
  <r>
    <d v="2017-12-01T00:00:00"/>
    <s v="PPA2015/02"/>
    <m/>
    <m/>
    <s v="DISCO Supply"/>
    <s v="Active Energy - Retrospective Payments"/>
    <x v="9"/>
    <n v="11862.890756272478"/>
    <m/>
    <m/>
    <m/>
    <m/>
    <m/>
    <x v="0"/>
    <m/>
    <m/>
    <m/>
    <m/>
    <m/>
    <m/>
    <m/>
    <m/>
    <m/>
    <m/>
    <s v="Reliquidacion FAIE  2017"/>
  </r>
  <r>
    <d v="2017-12-01T00:00:00"/>
    <s v="PPA2015/02"/>
    <m/>
    <m/>
    <s v="DISCO Supply"/>
    <s v="Capacity - Retrospective Payments"/>
    <x v="9"/>
    <n v="0"/>
    <m/>
    <m/>
    <m/>
    <m/>
    <m/>
    <x v="0"/>
    <m/>
    <m/>
    <m/>
    <m/>
    <m/>
    <m/>
    <m/>
    <m/>
    <m/>
    <m/>
    <s v="Reliquidacion FAIE  2017"/>
  </r>
  <r>
    <d v="2017-12-01T00:00:00"/>
    <s v="PPA2015/02"/>
    <m/>
    <m/>
    <s v="DISCO Supply"/>
    <s v="Reactive Energy - Retrospective Payments"/>
    <x v="9"/>
    <n v="0"/>
    <m/>
    <m/>
    <m/>
    <m/>
    <m/>
    <x v="0"/>
    <m/>
    <m/>
    <m/>
    <m/>
    <m/>
    <m/>
    <m/>
    <m/>
    <m/>
    <m/>
    <s v="Reliquidacion FAIE  2017"/>
  </r>
  <r>
    <m/>
    <s v="PPA2015/02"/>
    <m/>
    <m/>
    <s v="DISCO Supply"/>
    <s v="Active Energy"/>
    <x v="10"/>
    <n v="163254074.00000003"/>
    <m/>
    <m/>
    <m/>
    <m/>
    <m/>
    <x v="0"/>
    <m/>
    <m/>
    <m/>
    <m/>
    <m/>
    <m/>
    <m/>
    <n v="41264819"/>
    <n v="3019424.9999999991"/>
    <s v="kWh"/>
    <s v="OC: 41264819 Active Energy 3.019.425 kWh"/>
  </r>
  <r>
    <m/>
    <s v="PPA2015/02"/>
    <m/>
    <m/>
    <s v="DISCO Supply"/>
    <s v="Capacity"/>
    <x v="10"/>
    <n v="19454005"/>
    <m/>
    <m/>
    <m/>
    <m/>
    <m/>
    <x v="0"/>
    <m/>
    <m/>
    <m/>
    <m/>
    <m/>
    <m/>
    <m/>
    <n v="41264819"/>
    <n v="3482.9999999999995"/>
    <s v="kW"/>
    <s v="OC: 41264819 Capacity 3.483 kW"/>
  </r>
  <r>
    <m/>
    <s v="PPA2015/02"/>
    <m/>
    <m/>
    <s v="DISCO Supply"/>
    <s v="Reactive Energy"/>
    <x v="10"/>
    <n v="820037.00000000012"/>
    <m/>
    <m/>
    <m/>
    <m/>
    <m/>
    <x v="0"/>
    <m/>
    <m/>
    <m/>
    <m/>
    <m/>
    <m/>
    <m/>
    <n v="41264819"/>
    <m/>
    <s v="kVARh"/>
    <s v="OC: 41264819 Reactive Energy  kVARh"/>
  </r>
  <r>
    <m/>
    <s v="PPA2015/02"/>
    <m/>
    <m/>
    <s v="DISCO Supply"/>
    <s v="Active Energy - Retrospective Payments"/>
    <x v="10"/>
    <n v="0"/>
    <m/>
    <m/>
    <m/>
    <m/>
    <m/>
    <x v="0"/>
    <m/>
    <m/>
    <m/>
    <m/>
    <m/>
    <m/>
    <m/>
    <m/>
    <m/>
    <m/>
    <m/>
  </r>
  <r>
    <m/>
    <s v="PPA2015/02"/>
    <m/>
    <m/>
    <s v="DISCO Supply"/>
    <s v="Capacity - Retrospective Payments"/>
    <x v="10"/>
    <n v="0"/>
    <m/>
    <m/>
    <m/>
    <m/>
    <m/>
    <x v="0"/>
    <m/>
    <m/>
    <m/>
    <m/>
    <m/>
    <m/>
    <m/>
    <m/>
    <m/>
    <m/>
    <m/>
  </r>
  <r>
    <m/>
    <s v="PPA2015/02"/>
    <m/>
    <m/>
    <s v="DISCO Supply"/>
    <s v="Reactive Energy - Retrospective Payments"/>
    <x v="10"/>
    <n v="0"/>
    <m/>
    <m/>
    <m/>
    <m/>
    <m/>
    <x v="0"/>
    <m/>
    <m/>
    <m/>
    <m/>
    <m/>
    <m/>
    <m/>
    <m/>
    <m/>
    <m/>
    <m/>
  </r>
  <r>
    <m/>
    <s v="PPA2015/02"/>
    <m/>
    <m/>
    <s v="DISCO Supply"/>
    <s v="Active Energy"/>
    <x v="11"/>
    <n v="23681705"/>
    <m/>
    <m/>
    <m/>
    <m/>
    <m/>
    <x v="0"/>
    <m/>
    <m/>
    <m/>
    <m/>
    <m/>
    <m/>
    <m/>
    <n v="41265116"/>
    <n v="443376.99999999994"/>
    <s v="kWh"/>
    <s v="OC: 41265116 Active Energy 443.377 kWh"/>
  </r>
  <r>
    <m/>
    <s v="PPA2015/02"/>
    <m/>
    <m/>
    <s v="DISCO Supply"/>
    <s v="Capacity"/>
    <x v="11"/>
    <n v="2078995"/>
    <m/>
    <m/>
    <m/>
    <m/>
    <m/>
    <x v="0"/>
    <m/>
    <m/>
    <m/>
    <m/>
    <m/>
    <m/>
    <m/>
    <n v="41265116"/>
    <n v="374"/>
    <s v="kW"/>
    <s v="OC: 41265116 Capacity 374 kW"/>
  </r>
  <r>
    <m/>
    <s v="PPA2015/02"/>
    <m/>
    <m/>
    <s v="DISCO Supply"/>
    <s v="Reactive Energy"/>
    <x v="11"/>
    <n v="150089.00000000003"/>
    <m/>
    <m/>
    <m/>
    <m/>
    <m/>
    <x v="0"/>
    <m/>
    <m/>
    <m/>
    <m/>
    <m/>
    <m/>
    <m/>
    <n v="41265116"/>
    <m/>
    <s v="kVARh"/>
    <s v="OC: 41265116 Reactive Energy  kVARh"/>
  </r>
  <r>
    <m/>
    <s v="PPA2015/02"/>
    <m/>
    <m/>
    <s v="DISCO Supply"/>
    <s v="Active Energy - Retrospective Payments"/>
    <x v="11"/>
    <n v="0"/>
    <m/>
    <m/>
    <m/>
    <m/>
    <m/>
    <x v="0"/>
    <m/>
    <m/>
    <m/>
    <m/>
    <m/>
    <m/>
    <m/>
    <m/>
    <m/>
    <m/>
    <m/>
  </r>
  <r>
    <m/>
    <s v="PPA2015/02"/>
    <m/>
    <m/>
    <s v="DISCO Supply"/>
    <s v="Capacity - Retrospective Payments"/>
    <x v="11"/>
    <n v="0"/>
    <m/>
    <m/>
    <m/>
    <m/>
    <m/>
    <x v="0"/>
    <m/>
    <m/>
    <m/>
    <m/>
    <m/>
    <m/>
    <m/>
    <m/>
    <m/>
    <m/>
    <m/>
  </r>
  <r>
    <m/>
    <s v="PPA2015/02"/>
    <m/>
    <m/>
    <s v="DISCO Supply"/>
    <s v="Reactive Energy - Retrospective Payments"/>
    <x v="11"/>
    <n v="0"/>
    <m/>
    <m/>
    <m/>
    <m/>
    <m/>
    <x v="0"/>
    <m/>
    <m/>
    <m/>
    <m/>
    <m/>
    <m/>
    <m/>
    <m/>
    <m/>
    <m/>
    <m/>
  </r>
  <r>
    <m/>
    <s v="PPA2015/02"/>
    <m/>
    <m/>
    <s v="DISCO Supply"/>
    <s v="Active Energy"/>
    <x v="12"/>
    <n v="901989961"/>
    <m/>
    <m/>
    <m/>
    <m/>
    <m/>
    <x v="0"/>
    <m/>
    <m/>
    <m/>
    <m/>
    <m/>
    <m/>
    <m/>
    <n v="41264722"/>
    <n v="17072452"/>
    <s v="kWh"/>
    <s v="OC: 41264722 Active Energy 17.072.452 kWh"/>
  </r>
  <r>
    <m/>
    <s v="PPA2015/02"/>
    <m/>
    <m/>
    <s v="DISCO Supply"/>
    <s v="Capacity"/>
    <x v="12"/>
    <n v="181477563"/>
    <m/>
    <m/>
    <m/>
    <m/>
    <m/>
    <x v="0"/>
    <m/>
    <m/>
    <m/>
    <m/>
    <m/>
    <m/>
    <m/>
    <n v="41264722"/>
    <n v="32986"/>
    <s v="kW"/>
    <s v="OC: 41264722 Capacity 32.986 kW"/>
  </r>
  <r>
    <m/>
    <s v="PPA2015/02"/>
    <m/>
    <m/>
    <s v="DISCO Supply"/>
    <s v="Reactive Energy"/>
    <x v="12"/>
    <n v="357274.00000000006"/>
    <m/>
    <m/>
    <m/>
    <m/>
    <m/>
    <x v="0"/>
    <m/>
    <m/>
    <m/>
    <m/>
    <m/>
    <m/>
    <m/>
    <n v="41264722"/>
    <m/>
    <s v="kVARh"/>
    <s v="OC: 41264722 Reactive Energy  kVARh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5CFA807-E8F3-4422-9BAB-546C4AB6E389}" name="TablaDinámica1" cacheId="6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B5:C19" firstHeaderRow="1" firstDataRow="1" firstDataCol="1"/>
  <pivotFields count="25">
    <pivotField showAll="0"/>
    <pivotField showAll="0"/>
    <pivotField showAll="0"/>
    <pivotField showAll="0"/>
    <pivotField showAll="0"/>
    <pivotField showAll="0"/>
    <pivotField axis="axisRow" showAll="0">
      <items count="14">
        <item x="12"/>
        <item x="10"/>
        <item x="11"/>
        <item x="4"/>
        <item x="0"/>
        <item x="3"/>
        <item x="5"/>
        <item x="1"/>
        <item x="2"/>
        <item x="6"/>
        <item x="7"/>
        <item x="8"/>
        <item x="9"/>
        <item t="default"/>
      </items>
    </pivotField>
    <pivotField dataField="1" showAll="0"/>
    <pivotField showAll="0"/>
    <pivotField showAll="0"/>
    <pivotField showAll="0"/>
    <pivotField showAll="0"/>
    <pivotField showAll="0"/>
    <pivotField showAll="0">
      <items count="2"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6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Amount CLP" fld="7" baseField="0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76"/>
  <sheetViews>
    <sheetView topLeftCell="F22" zoomScaleNormal="100" workbookViewId="0">
      <selection activeCell="H34" sqref="H34"/>
    </sheetView>
  </sheetViews>
  <sheetFormatPr baseColWidth="10" defaultColWidth="9.140625" defaultRowHeight="15" x14ac:dyDescent="0.25"/>
  <cols>
    <col min="2" max="2" width="13.28515625" bestFit="1" customWidth="1"/>
    <col min="5" max="5" width="12.85546875" bestFit="1" customWidth="1"/>
    <col min="6" max="6" width="39" bestFit="1" customWidth="1"/>
    <col min="7" max="7" width="29.5703125" bestFit="1" customWidth="1"/>
    <col min="8" max="8" width="24.85546875" bestFit="1" customWidth="1"/>
    <col min="9" max="9" width="10.140625" hidden="1" customWidth="1"/>
    <col min="10" max="10" width="11.7109375" hidden="1" customWidth="1"/>
    <col min="11" max="13" width="9.140625" hidden="1" customWidth="1"/>
    <col min="14" max="14" width="9.7109375" hidden="1" customWidth="1"/>
    <col min="15" max="21" width="9.140625" hidden="1" customWidth="1"/>
    <col min="22" max="22" width="22.28515625" style="15" customWidth="1"/>
    <col min="23" max="23" width="31.85546875" bestFit="1" customWidth="1"/>
    <col min="24" max="24" width="10.5703125" bestFit="1" customWidth="1"/>
    <col min="25" max="25" width="38.140625" customWidth="1"/>
  </cols>
  <sheetData>
    <row r="1" spans="1:25" s="2" customFormat="1" ht="45" x14ac:dyDescent="0.25">
      <c r="A1" s="2" t="s">
        <v>0</v>
      </c>
      <c r="B1" s="2" t="s">
        <v>1</v>
      </c>
      <c r="C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9</v>
      </c>
      <c r="S1" s="2" t="s">
        <v>15</v>
      </c>
      <c r="T1" s="2" t="s">
        <v>16</v>
      </c>
      <c r="U1" s="2" t="s">
        <v>17</v>
      </c>
      <c r="V1" s="11" t="s">
        <v>25</v>
      </c>
      <c r="W1" s="2" t="s">
        <v>34</v>
      </c>
      <c r="X1" s="2" t="s">
        <v>35</v>
      </c>
      <c r="Y1" s="2" t="s">
        <v>36</v>
      </c>
    </row>
    <row r="2" spans="1:25" x14ac:dyDescent="0.25">
      <c r="A2" s="10">
        <v>43070</v>
      </c>
      <c r="B2" s="3" t="s">
        <v>40</v>
      </c>
      <c r="C2" s="3"/>
      <c r="D2" s="3"/>
      <c r="E2" s="3" t="s">
        <v>18</v>
      </c>
      <c r="F2" s="3" t="s">
        <v>19</v>
      </c>
      <c r="G2" s="16" t="s">
        <v>26</v>
      </c>
      <c r="H2" s="1" t="e">
        <f>+SUMIF('[1]Tabla N°3'!$C$8:$C$130,"="&amp;$G2,'[1]Tabla N°3'!$X$8:$X$130)*1000</f>
        <v>#VALUE!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0">
        <v>41265127</v>
      </c>
      <c r="W2" s="6" t="e">
        <f>+SUMIF('[1]Tabla N°3'!$C$8:$C$124,"="&amp;$G2,'[1]Tabla N°3'!$V$8:$V$124)*1000</f>
        <v>#VALUE!</v>
      </c>
      <c r="X2" t="s">
        <v>37</v>
      </c>
      <c r="Y2" s="6" t="e">
        <f>"OC: "&amp; V2&amp; " "&amp;F2&amp;" "&amp;TEXT(W2,"##.###.###")&amp;" "&amp;X2</f>
        <v>#VALUE!</v>
      </c>
    </row>
    <row r="3" spans="1:25" x14ac:dyDescent="0.25">
      <c r="A3" s="10">
        <v>43070</v>
      </c>
      <c r="B3" s="4" t="s">
        <v>40</v>
      </c>
      <c r="C3" s="4"/>
      <c r="D3" s="4"/>
      <c r="E3" s="4" t="s">
        <v>18</v>
      </c>
      <c r="F3" s="4" t="s">
        <v>20</v>
      </c>
      <c r="G3" s="17" t="s">
        <v>26</v>
      </c>
      <c r="H3" s="1" t="e">
        <f>+SUMIF('[1]Tabla N°3'!$C$8:$C$130,"="&amp;$G3,'[1]Tabla N°3'!$W$8:$W$130)*1000</f>
        <v>#VALUE!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20">
        <v>41265127</v>
      </c>
      <c r="W3" s="6" t="e">
        <f>+SUMIF('[1]Tabla N°3'!$C$8:$C$124,"="&amp;$G3,'[1]Tabla N°3'!$U$8:$U$124)*1000</f>
        <v>#VALUE!</v>
      </c>
      <c r="X3" t="s">
        <v>38</v>
      </c>
      <c r="Y3" s="6" t="e">
        <f t="shared" ref="Y3:Y4" si="0">"OC: "&amp; V3&amp; " "&amp;F3&amp;" "&amp;TEXT(W3,"##.###.###")&amp;" "&amp;X3</f>
        <v>#VALUE!</v>
      </c>
    </row>
    <row r="4" spans="1:25" x14ac:dyDescent="0.25">
      <c r="A4" s="10">
        <v>43070</v>
      </c>
      <c r="B4" s="5" t="s">
        <v>40</v>
      </c>
      <c r="C4" s="5"/>
      <c r="D4" s="5"/>
      <c r="E4" s="5" t="s">
        <v>18</v>
      </c>
      <c r="F4" s="5" t="s">
        <v>21</v>
      </c>
      <c r="G4" s="18" t="s">
        <v>26</v>
      </c>
      <c r="H4" s="1" t="e">
        <f>+SUMIF('[1]Tabla N°3'!$C$8:$C$130,"="&amp;$G4,'[1]Tabla N°3'!$Y$8:$Y$130)*1000</f>
        <v>#VALUE!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20">
        <v>41265127</v>
      </c>
      <c r="W4" s="6"/>
      <c r="X4" t="s">
        <v>39</v>
      </c>
      <c r="Y4" s="6" t="str">
        <f t="shared" si="0"/>
        <v>OC: 41265127 Reactive Energy  kVARh</v>
      </c>
    </row>
    <row r="5" spans="1:25" x14ac:dyDescent="0.25">
      <c r="A5" s="10">
        <v>43070</v>
      </c>
      <c r="B5" s="3" t="s">
        <v>40</v>
      </c>
      <c r="C5" s="3"/>
      <c r="D5" s="3"/>
      <c r="E5" s="3" t="s">
        <v>18</v>
      </c>
      <c r="F5" s="3" t="s">
        <v>22</v>
      </c>
      <c r="G5" s="16" t="s">
        <v>26</v>
      </c>
      <c r="H5" s="1" t="e">
        <f>+SUMIF('[1]Tabla N°3'!$C$8:$C$130,"="&amp;$G5,'[1]Tabla N°3'!$BD$8:$BD$130)*1000</f>
        <v>#VALUE!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2"/>
      <c r="W5" s="6"/>
      <c r="Y5" t="s">
        <v>80</v>
      </c>
    </row>
    <row r="6" spans="1:25" x14ac:dyDescent="0.25">
      <c r="A6" s="10">
        <v>43070</v>
      </c>
      <c r="B6" s="4" t="s">
        <v>40</v>
      </c>
      <c r="C6" s="4"/>
      <c r="D6" s="4"/>
      <c r="E6" s="4" t="s">
        <v>18</v>
      </c>
      <c r="F6" s="4" t="s">
        <v>23</v>
      </c>
      <c r="G6" s="17" t="s">
        <v>26</v>
      </c>
      <c r="H6" s="1" t="e">
        <f>+SUMIF('[1]Tabla N°3'!$C$8:$C$130,"="&amp;$G6,'[1]Tabla N°3'!$BC$8:$BC$130)*1000</f>
        <v>#VALUE!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2"/>
      <c r="W6" s="6"/>
      <c r="Y6" t="s">
        <v>81</v>
      </c>
    </row>
    <row r="7" spans="1:25" x14ac:dyDescent="0.25">
      <c r="A7" s="10">
        <v>43070</v>
      </c>
      <c r="B7" s="5" t="s">
        <v>40</v>
      </c>
      <c r="C7" s="5"/>
      <c r="D7" s="5"/>
      <c r="E7" s="5" t="s">
        <v>18</v>
      </c>
      <c r="F7" s="5" t="s">
        <v>24</v>
      </c>
      <c r="G7" s="18" t="s">
        <v>26</v>
      </c>
      <c r="H7" s="1" t="e">
        <f>+SUMIF('[1]Tabla N°3'!$C$8:$C$130,"="&amp;$G7,'[1]Tabla N°3'!$BE$8:$BE$130)*1000</f>
        <v>#VALUE!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2"/>
      <c r="W7" s="6"/>
      <c r="Y7" t="s">
        <v>80</v>
      </c>
    </row>
    <row r="8" spans="1:25" x14ac:dyDescent="0.25">
      <c r="A8" s="10">
        <v>43070</v>
      </c>
      <c r="B8" s="3" t="s">
        <v>40</v>
      </c>
      <c r="C8" s="3"/>
      <c r="D8" s="3"/>
      <c r="E8" s="3" t="s">
        <v>18</v>
      </c>
      <c r="F8" s="3" t="s">
        <v>19</v>
      </c>
      <c r="G8" s="7" t="s">
        <v>42</v>
      </c>
      <c r="H8" s="1" t="e">
        <f>+SUMIF('[1]Tabla N°3'!$C$8:$C$130,"="&amp;$G8,'[1]Tabla N°3'!$X$8:$X$130)*1000</f>
        <v>#VALUE!</v>
      </c>
      <c r="V8" s="21">
        <v>41265185</v>
      </c>
      <c r="W8" s="6" t="e">
        <f>+SUMIF('[1]Tabla N°3'!$C$8:$C$124,"="&amp;$G8,'[1]Tabla N°3'!$V$8:$V$124)*1000</f>
        <v>#VALUE!</v>
      </c>
      <c r="X8" t="s">
        <v>37</v>
      </c>
      <c r="Y8" s="6" t="e">
        <f>"OC: "&amp; V8&amp; " "&amp;F8&amp;" "&amp;TEXT(W8,"##.###.###")&amp;" "&amp;X8</f>
        <v>#VALUE!</v>
      </c>
    </row>
    <row r="9" spans="1:25" x14ac:dyDescent="0.25">
      <c r="A9" s="10">
        <v>43070</v>
      </c>
      <c r="B9" s="4" t="s">
        <v>40</v>
      </c>
      <c r="C9" s="4"/>
      <c r="D9" s="4"/>
      <c r="E9" s="4" t="s">
        <v>18</v>
      </c>
      <c r="F9" s="4" t="s">
        <v>20</v>
      </c>
      <c r="G9" s="8" t="s">
        <v>42</v>
      </c>
      <c r="H9" s="1" t="e">
        <f>+SUMIF('[1]Tabla N°3'!$C$8:$C$130,"="&amp;$G9,'[1]Tabla N°3'!$W$8:$W$130)*1000</f>
        <v>#VALUE!</v>
      </c>
      <c r="V9" s="21">
        <v>41265185</v>
      </c>
      <c r="W9" s="6" t="e">
        <f>+SUMIF('[1]Tabla N°3'!$C$8:$C$124,"="&amp;$G9,'[1]Tabla N°3'!$U$8:$U$124)*1000</f>
        <v>#VALUE!</v>
      </c>
      <c r="X9" t="s">
        <v>38</v>
      </c>
      <c r="Y9" s="6" t="e">
        <f t="shared" ref="Y9:Y10" si="1">"OC: "&amp; V9&amp; " "&amp;F9&amp;" "&amp;TEXT(W9,"##.###.###")&amp;" "&amp;X9</f>
        <v>#VALUE!</v>
      </c>
    </row>
    <row r="10" spans="1:25" x14ac:dyDescent="0.25">
      <c r="A10" s="10">
        <v>43070</v>
      </c>
      <c r="B10" s="5" t="s">
        <v>40</v>
      </c>
      <c r="C10" s="5"/>
      <c r="D10" s="5"/>
      <c r="E10" s="5" t="s">
        <v>18</v>
      </c>
      <c r="F10" s="5" t="s">
        <v>21</v>
      </c>
      <c r="G10" s="9" t="s">
        <v>42</v>
      </c>
      <c r="H10" s="1" t="e">
        <f>+SUMIF('[1]Tabla N°3'!$C$8:$C$130,"="&amp;$G10,'[1]Tabla N°3'!$Y$8:$Y$130)*1000</f>
        <v>#VALUE!</v>
      </c>
      <c r="V10" s="21">
        <v>41265185</v>
      </c>
      <c r="W10" s="6"/>
      <c r="X10" t="s">
        <v>39</v>
      </c>
      <c r="Y10" s="6" t="str">
        <f t="shared" si="1"/>
        <v>OC: 41265185 Reactive Energy  kVARh</v>
      </c>
    </row>
    <row r="11" spans="1:25" x14ac:dyDescent="0.25">
      <c r="A11" s="10">
        <v>43070</v>
      </c>
      <c r="B11" s="3" t="s">
        <v>40</v>
      </c>
      <c r="C11" s="3"/>
      <c r="D11" s="3"/>
      <c r="E11" s="3" t="s">
        <v>18</v>
      </c>
      <c r="F11" s="3" t="s">
        <v>22</v>
      </c>
      <c r="G11" s="7" t="s">
        <v>42</v>
      </c>
      <c r="H11" s="1" t="e">
        <f>+SUMIF('[1]Tabla N°3'!$C$8:$C$130,"="&amp;$G11,'[1]Tabla N°3'!$BD$8:$BD$130)*1000</f>
        <v>#VALUE!</v>
      </c>
      <c r="V11" s="13"/>
      <c r="W11" s="6"/>
      <c r="Y11" t="str">
        <f t="shared" ref="Y11:Y13" si="2">+Y5</f>
        <v>Reliquidacion FAI   2017</v>
      </c>
    </row>
    <row r="12" spans="1:25" x14ac:dyDescent="0.25">
      <c r="A12" s="10">
        <v>43070</v>
      </c>
      <c r="B12" s="4" t="s">
        <v>40</v>
      </c>
      <c r="C12" s="4"/>
      <c r="D12" s="4"/>
      <c r="E12" s="4" t="s">
        <v>18</v>
      </c>
      <c r="F12" s="4" t="s">
        <v>23</v>
      </c>
      <c r="G12" s="8" t="s">
        <v>42</v>
      </c>
      <c r="H12" s="1" t="e">
        <f>+SUMIF('[1]Tabla N°3'!$C$8:$C$130,"="&amp;$G12,'[1]Tabla N°3'!$BC$8:$BC$130)*1000</f>
        <v>#VALUE!</v>
      </c>
      <c r="V12" s="13"/>
      <c r="W12" s="6"/>
      <c r="Y12" t="str">
        <f t="shared" si="2"/>
        <v>Reliquidacion FAI  2017</v>
      </c>
    </row>
    <row r="13" spans="1:25" x14ac:dyDescent="0.25">
      <c r="A13" s="10">
        <v>43070</v>
      </c>
      <c r="B13" s="5" t="s">
        <v>40</v>
      </c>
      <c r="C13" s="5"/>
      <c r="D13" s="5"/>
      <c r="E13" s="5" t="s">
        <v>18</v>
      </c>
      <c r="F13" s="5" t="s">
        <v>24</v>
      </c>
      <c r="G13" s="9" t="s">
        <v>42</v>
      </c>
      <c r="H13" s="1" t="e">
        <f>+SUMIF('[1]Tabla N°3'!$C$8:$C$130,"="&amp;$G13,'[1]Tabla N°3'!$BE$8:$BE$130)*1000</f>
        <v>#VALUE!</v>
      </c>
      <c r="V13" s="13"/>
      <c r="W13" s="6"/>
      <c r="Y13" t="str">
        <f t="shared" si="2"/>
        <v>Reliquidacion FAI   2017</v>
      </c>
    </row>
    <row r="14" spans="1:25" x14ac:dyDescent="0.25">
      <c r="A14" s="10">
        <v>43070</v>
      </c>
      <c r="B14" s="3" t="s">
        <v>40</v>
      </c>
      <c r="C14" s="3"/>
      <c r="D14" s="3"/>
      <c r="E14" s="3" t="s">
        <v>18</v>
      </c>
      <c r="F14" s="3" t="s">
        <v>22</v>
      </c>
      <c r="G14" s="16" t="s">
        <v>27</v>
      </c>
      <c r="H14" s="1">
        <v>-303292</v>
      </c>
      <c r="M14" s="1"/>
      <c r="V14" s="13"/>
      <c r="W14" s="6"/>
      <c r="Y14" t="str">
        <f>+Y11</f>
        <v>Reliquidacion FAI   2017</v>
      </c>
    </row>
    <row r="15" spans="1:25" x14ac:dyDescent="0.25">
      <c r="A15" s="10">
        <v>43070</v>
      </c>
      <c r="B15" s="4" t="s">
        <v>40</v>
      </c>
      <c r="C15" s="4"/>
      <c r="D15" s="4"/>
      <c r="E15" s="4" t="s">
        <v>18</v>
      </c>
      <c r="F15" s="4" t="s">
        <v>23</v>
      </c>
      <c r="G15" s="17" t="s">
        <v>27</v>
      </c>
      <c r="H15" s="1"/>
      <c r="M15" s="1"/>
      <c r="V15" s="13"/>
      <c r="W15" s="6"/>
      <c r="Y15" t="str">
        <f>+Y12</f>
        <v>Reliquidacion FAI  2017</v>
      </c>
    </row>
    <row r="16" spans="1:25" x14ac:dyDescent="0.25">
      <c r="A16" s="10">
        <v>43070</v>
      </c>
      <c r="B16" s="5" t="s">
        <v>40</v>
      </c>
      <c r="C16" s="5"/>
      <c r="D16" s="5"/>
      <c r="E16" s="5" t="s">
        <v>18</v>
      </c>
      <c r="F16" s="5" t="s">
        <v>24</v>
      </c>
      <c r="G16" s="18" t="s">
        <v>27</v>
      </c>
      <c r="H16" s="1">
        <v>-108</v>
      </c>
      <c r="M16" s="1"/>
      <c r="V16" s="13"/>
      <c r="W16" s="6"/>
      <c r="Y16" t="str">
        <f>+Y13</f>
        <v>Reliquidacion FAI   2017</v>
      </c>
    </row>
    <row r="17" spans="1:25" x14ac:dyDescent="0.25">
      <c r="A17" s="10">
        <v>43070</v>
      </c>
      <c r="B17" s="3" t="s">
        <v>40</v>
      </c>
      <c r="C17" s="3"/>
      <c r="D17" s="3"/>
      <c r="E17" s="3" t="s">
        <v>18</v>
      </c>
      <c r="F17" s="3" t="s">
        <v>19</v>
      </c>
      <c r="G17" s="22" t="s">
        <v>28</v>
      </c>
      <c r="H17" s="1" t="e">
        <f>+SUMIF('[1]Tabla N°3'!$C$8:$C$130,"="&amp;$G17,'[1]Tabla N°3'!$X$8:$X$130)*1000</f>
        <v>#VALUE!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4"/>
      <c r="W17" s="6" t="e">
        <f>+SUMIF('[1]Tabla N°3'!$C$8:$C$124,"="&amp;$G17,'[1]Tabla N°3'!$V$8:$V$124)*1000</f>
        <v>#VALUE!</v>
      </c>
      <c r="X17" t="s">
        <v>37</v>
      </c>
      <c r="Y17" s="6" t="e">
        <f t="shared" ref="Y17:Y19" si="3">"OC: "&amp; V17&amp; " "&amp;F17&amp;" "&amp;TEXT(W17,"##.###.###")&amp;" "&amp;X17</f>
        <v>#VALUE!</v>
      </c>
    </row>
    <row r="18" spans="1:25" x14ac:dyDescent="0.25">
      <c r="A18" s="10">
        <v>43070</v>
      </c>
      <c r="B18" s="4" t="s">
        <v>40</v>
      </c>
      <c r="C18" s="4"/>
      <c r="D18" s="4"/>
      <c r="E18" s="4" t="s">
        <v>18</v>
      </c>
      <c r="F18" s="4" t="s">
        <v>20</v>
      </c>
      <c r="G18" s="23" t="s">
        <v>28</v>
      </c>
      <c r="H18" s="1" t="e">
        <f>+SUMIF('[1]Tabla N°3'!$C$8:$C$130,"="&amp;$G18,'[1]Tabla N°3'!$W$8:$W$130)*1000</f>
        <v>#VALUE!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4"/>
      <c r="W18" s="6" t="e">
        <f>+SUMIF('[1]Tabla N°3'!$C$8:$C$124,"="&amp;$G18,'[1]Tabla N°3'!$U$8:$U$124)*1000</f>
        <v>#VALUE!</v>
      </c>
      <c r="X18" t="s">
        <v>38</v>
      </c>
      <c r="Y18" s="6" t="e">
        <f t="shared" si="3"/>
        <v>#VALUE!</v>
      </c>
    </row>
    <row r="19" spans="1:25" x14ac:dyDescent="0.25">
      <c r="A19" s="10">
        <v>43070</v>
      </c>
      <c r="B19" s="5" t="s">
        <v>40</v>
      </c>
      <c r="C19" s="5"/>
      <c r="D19" s="5"/>
      <c r="E19" s="5" t="s">
        <v>18</v>
      </c>
      <c r="F19" s="5" t="s">
        <v>21</v>
      </c>
      <c r="G19" s="24" t="s">
        <v>28</v>
      </c>
      <c r="H19" s="1" t="e">
        <f>+SUMIF('[1]Tabla N°3'!$C$8:$C$130,"="&amp;$G19,'[1]Tabla N°3'!$Y$8:$Y$130)*1000</f>
        <v>#VALUE!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4"/>
      <c r="W19" s="6"/>
      <c r="X19" t="s">
        <v>39</v>
      </c>
      <c r="Y19" s="6" t="str">
        <f t="shared" si="3"/>
        <v>OC:  Reactive Energy  kVARh</v>
      </c>
    </row>
    <row r="20" spans="1:25" x14ac:dyDescent="0.25">
      <c r="A20" s="10">
        <v>43070</v>
      </c>
      <c r="B20" s="3" t="s">
        <v>40</v>
      </c>
      <c r="C20" s="3"/>
      <c r="D20" s="3"/>
      <c r="E20" s="3" t="s">
        <v>18</v>
      </c>
      <c r="F20" s="3" t="s">
        <v>22</v>
      </c>
      <c r="G20" s="22" t="s">
        <v>28</v>
      </c>
      <c r="H20" s="1" t="e">
        <f>+SUMIF('[1]Tabla N°3'!$C$8:$C$130,"="&amp;$G20,'[1]Tabla N°3'!$BD$8:$BD$130)*1000</f>
        <v>#VALUE!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4"/>
      <c r="W20" s="6"/>
      <c r="Y20" t="str">
        <f t="shared" ref="Y20:Y22" si="4">+Y14</f>
        <v>Reliquidacion FAI   2017</v>
      </c>
    </row>
    <row r="21" spans="1:25" x14ac:dyDescent="0.25">
      <c r="A21" s="10">
        <v>43070</v>
      </c>
      <c r="B21" s="4" t="s">
        <v>40</v>
      </c>
      <c r="C21" s="4"/>
      <c r="D21" s="4"/>
      <c r="E21" s="4" t="s">
        <v>18</v>
      </c>
      <c r="F21" s="4" t="s">
        <v>23</v>
      </c>
      <c r="G21" s="23" t="s">
        <v>28</v>
      </c>
      <c r="H21" s="1" t="e">
        <f>+SUMIF('[1]Tabla N°3'!$C$8:$C$130,"="&amp;$G21,'[1]Tabla N°3'!$BC$8:$BC$130)*1000</f>
        <v>#VALUE!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4"/>
      <c r="W21" s="6"/>
      <c r="Y21" t="str">
        <f t="shared" si="4"/>
        <v>Reliquidacion FAI  2017</v>
      </c>
    </row>
    <row r="22" spans="1:25" x14ac:dyDescent="0.25">
      <c r="A22" s="10">
        <v>43070</v>
      </c>
      <c r="B22" s="5" t="s">
        <v>40</v>
      </c>
      <c r="C22" s="5"/>
      <c r="D22" s="5"/>
      <c r="E22" s="5" t="s">
        <v>18</v>
      </c>
      <c r="F22" s="5" t="s">
        <v>24</v>
      </c>
      <c r="G22" s="24" t="s">
        <v>28</v>
      </c>
      <c r="H22" s="1" t="e">
        <f>+SUMIF('[1]Tabla N°3'!$C$8:$C$130,"="&amp;$G22,'[1]Tabla N°3'!$BE$8:$BE$130)*1000</f>
        <v>#VALUE!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4"/>
      <c r="W22" s="6"/>
      <c r="Y22" t="str">
        <f t="shared" si="4"/>
        <v>Reliquidacion FAI   2017</v>
      </c>
    </row>
    <row r="23" spans="1:25" x14ac:dyDescent="0.25">
      <c r="A23" s="10">
        <v>43070</v>
      </c>
      <c r="B23" s="3" t="s">
        <v>40</v>
      </c>
      <c r="C23" s="3"/>
      <c r="D23" s="3"/>
      <c r="E23" s="3" t="s">
        <v>18</v>
      </c>
      <c r="F23" s="3" t="s">
        <v>19</v>
      </c>
      <c r="G23" s="7" t="s">
        <v>29</v>
      </c>
      <c r="H23" s="1" t="e">
        <f>+SUMIF('[1]Tabla N°3'!$C$8:$C$130,"="&amp;$G23,'[1]Tabla N°3'!$X$8:$X$130)*1000</f>
        <v>#VALUE!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4"/>
      <c r="W23" s="6">
        <v>225861</v>
      </c>
      <c r="X23" t="s">
        <v>37</v>
      </c>
      <c r="Y23" s="6" t="str">
        <f>"OC: "&amp; V23&amp; " "&amp;F17&amp;" "&amp;TEXT(W23,"##.###.###")&amp;" "&amp;X23</f>
        <v>OC:  Active Energy 225.861 kWh</v>
      </c>
    </row>
    <row r="24" spans="1:25" x14ac:dyDescent="0.25">
      <c r="A24" s="10">
        <v>43070</v>
      </c>
      <c r="B24" s="4" t="s">
        <v>40</v>
      </c>
      <c r="C24" s="4"/>
      <c r="D24" s="4"/>
      <c r="E24" s="4" t="s">
        <v>18</v>
      </c>
      <c r="F24" s="4" t="s">
        <v>20</v>
      </c>
      <c r="G24" s="8" t="s">
        <v>29</v>
      </c>
      <c r="H24" s="1" t="e">
        <f>+SUMIF('[1]Tabla N°3'!$C$8:$C$130,"="&amp;$G24,'[1]Tabla N°3'!$W$8:$W$130)*1000</f>
        <v>#VALUE!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4"/>
      <c r="W24" s="25">
        <v>5.9628806821360056</v>
      </c>
      <c r="X24" t="s">
        <v>38</v>
      </c>
      <c r="Y24" s="6" t="str">
        <f>"OC: "&amp; V24&amp; " "&amp;F18&amp;" "&amp;TEXT(W24,"##.###.###")&amp;" "&amp;X24</f>
        <v>OC:  Capacity 6 kW</v>
      </c>
    </row>
    <row r="25" spans="1:25" x14ac:dyDescent="0.25">
      <c r="A25" s="10">
        <v>43070</v>
      </c>
      <c r="B25" s="5" t="s">
        <v>40</v>
      </c>
      <c r="C25" s="5"/>
      <c r="D25" s="5"/>
      <c r="E25" s="5" t="s">
        <v>18</v>
      </c>
      <c r="F25" s="5" t="s">
        <v>21</v>
      </c>
      <c r="G25" s="9" t="s">
        <v>29</v>
      </c>
      <c r="H25" s="1" t="e">
        <f>+SUMIF('[1]Tabla N°3'!$C$8:$C$130,"="&amp;$G25,'[1]Tabla N°3'!$Y$8:$Y$130)*1000</f>
        <v>#VALUE!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4"/>
      <c r="W25" s="6"/>
      <c r="X25" t="s">
        <v>39</v>
      </c>
      <c r="Y25" s="6" t="str">
        <f>"OC: "&amp; V25&amp; " "&amp;F19&amp;" "&amp;TEXT(W25,"##.###.###")&amp;" "&amp;X25</f>
        <v>OC:  Reactive Energy  kVARh</v>
      </c>
    </row>
    <row r="26" spans="1:25" x14ac:dyDescent="0.25">
      <c r="A26" s="10">
        <v>43070</v>
      </c>
      <c r="B26" s="3" t="s">
        <v>40</v>
      </c>
      <c r="C26" s="3"/>
      <c r="D26" s="3"/>
      <c r="E26" s="3" t="s">
        <v>18</v>
      </c>
      <c r="F26" s="3" t="s">
        <v>22</v>
      </c>
      <c r="G26" s="7" t="s">
        <v>29</v>
      </c>
      <c r="H26" s="1" t="e">
        <f>+SUMIF('[1]Tabla N°3'!$C$8:$C$130,"="&amp;$G26,'[1]Tabla N°3'!$BD$8:$BD$130)*1000</f>
        <v>#VALUE!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4"/>
      <c r="W26" s="6"/>
      <c r="Y26" t="s">
        <v>44</v>
      </c>
    </row>
    <row r="27" spans="1:25" x14ac:dyDescent="0.25">
      <c r="A27" s="10">
        <v>43070</v>
      </c>
      <c r="B27" s="4" t="s">
        <v>40</v>
      </c>
      <c r="C27" s="4"/>
      <c r="D27" s="4"/>
      <c r="E27" s="4" t="s">
        <v>18</v>
      </c>
      <c r="F27" s="4" t="s">
        <v>23</v>
      </c>
      <c r="G27" s="8" t="s">
        <v>29</v>
      </c>
      <c r="H27" s="1" t="e">
        <f>+SUMIF('[1]Tabla N°3'!$C$8:$C$130,"="&amp;$G27,'[1]Tabla N°3'!$BC$8:$BC$130)*1000</f>
        <v>#VALUE!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4"/>
      <c r="W27" s="6"/>
    </row>
    <row r="28" spans="1:25" x14ac:dyDescent="0.25">
      <c r="A28" s="10">
        <v>43070</v>
      </c>
      <c r="B28" s="5" t="s">
        <v>40</v>
      </c>
      <c r="C28" s="5"/>
      <c r="D28" s="5"/>
      <c r="E28" s="5" t="s">
        <v>18</v>
      </c>
      <c r="F28" s="5" t="s">
        <v>24</v>
      </c>
      <c r="G28" s="9" t="s">
        <v>29</v>
      </c>
      <c r="H28" s="1" t="e">
        <f>+SUMIF('[1]Tabla N°3'!$C$8:$C$130,"="&amp;$G28,'[1]Tabla N°3'!$BE$8:$BE$130)*1000</f>
        <v>#VALUE!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4"/>
      <c r="W28" s="6"/>
    </row>
    <row r="29" spans="1:25" x14ac:dyDescent="0.25">
      <c r="A29" s="10">
        <v>43070</v>
      </c>
      <c r="B29" s="3" t="s">
        <v>40</v>
      </c>
      <c r="C29" s="3"/>
      <c r="D29" s="3"/>
      <c r="E29" s="3" t="s">
        <v>18</v>
      </c>
      <c r="F29" s="3" t="s">
        <v>19</v>
      </c>
      <c r="G29" s="22" t="s">
        <v>30</v>
      </c>
      <c r="H29" s="1" t="e">
        <f>+SUMIF('[1]Tabla N°3'!$C$8:$C$130,"="&amp;$G29,'[1]Tabla N°3'!$X$8:$X$130)*1000</f>
        <v>#VALUE!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4"/>
      <c r="W29" s="6" t="e">
        <f>+SUMIF('[1]Tabla N°3'!$C$8:$C$124,"="&amp;$G29,'[1]Tabla N°3'!$V$8:$V$124)*1000</f>
        <v>#VALUE!</v>
      </c>
      <c r="X29" t="s">
        <v>37</v>
      </c>
      <c r="Y29" s="6" t="e">
        <f>"OC: "&amp; V29&amp; " "&amp;F23&amp;" "&amp;TEXT(W29,"##.###.###")&amp;" "&amp;X29</f>
        <v>#VALUE!</v>
      </c>
    </row>
    <row r="30" spans="1:25" x14ac:dyDescent="0.25">
      <c r="A30" s="10">
        <v>43070</v>
      </c>
      <c r="B30" s="4" t="s">
        <v>40</v>
      </c>
      <c r="C30" s="4"/>
      <c r="D30" s="4"/>
      <c r="E30" s="4" t="s">
        <v>18</v>
      </c>
      <c r="F30" s="4" t="s">
        <v>20</v>
      </c>
      <c r="G30" s="23" t="s">
        <v>30</v>
      </c>
      <c r="H30" s="1" t="e">
        <f>+SUMIF('[1]Tabla N°3'!$C$8:$C$130,"="&amp;$G30,'[1]Tabla N°3'!$W$8:$W$130)*1000</f>
        <v>#VALUE!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4"/>
      <c r="W30" s="6" t="e">
        <f>+SUMIF('[1]Tabla N°3'!$C$8:$C$124,"="&amp;$G30,'[1]Tabla N°3'!$U$8:$U$124)*1000</f>
        <v>#VALUE!</v>
      </c>
      <c r="X30" t="s">
        <v>38</v>
      </c>
      <c r="Y30" s="6" t="e">
        <f>"OC: "&amp; V30&amp; " "&amp;F24&amp;" "&amp;TEXT(W30,"##.###.###")&amp;" "&amp;X30</f>
        <v>#VALUE!</v>
      </c>
    </row>
    <row r="31" spans="1:25" x14ac:dyDescent="0.25">
      <c r="A31" s="10">
        <v>43070</v>
      </c>
      <c r="B31" s="5" t="s">
        <v>40</v>
      </c>
      <c r="C31" s="5"/>
      <c r="D31" s="5"/>
      <c r="E31" s="5" t="s">
        <v>18</v>
      </c>
      <c r="F31" s="5" t="s">
        <v>21</v>
      </c>
      <c r="G31" s="24" t="s">
        <v>30</v>
      </c>
      <c r="H31" s="1" t="e">
        <f>+SUMIF('[1]Tabla N°3'!$C$8:$C$130,"="&amp;$G31,'[1]Tabla N°3'!$Y$8:$Y$130)*1000</f>
        <v>#VALUE!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4"/>
      <c r="W31" s="6"/>
      <c r="X31" t="s">
        <v>39</v>
      </c>
      <c r="Y31" s="6" t="str">
        <f>"OC: "&amp; V31&amp; " "&amp;F25&amp;" "&amp;TEXT(W31,"##.###.###")&amp;" "&amp;X31</f>
        <v>OC:  Reactive Energy  kVARh</v>
      </c>
    </row>
    <row r="32" spans="1:25" x14ac:dyDescent="0.25">
      <c r="A32" s="10">
        <v>43070</v>
      </c>
      <c r="B32" s="3" t="s">
        <v>40</v>
      </c>
      <c r="C32" s="3"/>
      <c r="D32" s="3"/>
      <c r="E32" s="3" t="s">
        <v>18</v>
      </c>
      <c r="F32" s="3" t="s">
        <v>22</v>
      </c>
      <c r="G32" s="22" t="s">
        <v>30</v>
      </c>
      <c r="H32" s="1" t="e">
        <f>+SUMIF('[1]Tabla N°3'!$C$8:$C$130,"="&amp;$G32,'[1]Tabla N°3'!$BD$8:$BD$130)*1000</f>
        <v>#VALUE!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4"/>
      <c r="W32" s="6"/>
    </row>
    <row r="33" spans="1:25" x14ac:dyDescent="0.25">
      <c r="A33" s="10">
        <v>43070</v>
      </c>
      <c r="B33" s="4" t="s">
        <v>40</v>
      </c>
      <c r="C33" s="4"/>
      <c r="D33" s="4"/>
      <c r="E33" s="4" t="s">
        <v>18</v>
      </c>
      <c r="F33" s="4" t="s">
        <v>23</v>
      </c>
      <c r="G33" s="23" t="s">
        <v>30</v>
      </c>
      <c r="H33" s="1" t="e">
        <f>+SUMIF('[1]Tabla N°3'!$C$8:$C$130,"="&amp;$G33,'[1]Tabla N°3'!$BC$8:$BC$130)*1000</f>
        <v>#VALUE!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4"/>
      <c r="W33" s="6"/>
    </row>
    <row r="34" spans="1:25" x14ac:dyDescent="0.25">
      <c r="A34" s="10">
        <v>43070</v>
      </c>
      <c r="B34" s="5" t="s">
        <v>40</v>
      </c>
      <c r="C34" s="5"/>
      <c r="D34" s="5"/>
      <c r="E34" s="5" t="s">
        <v>18</v>
      </c>
      <c r="F34" s="5" t="s">
        <v>24</v>
      </c>
      <c r="G34" s="24" t="s">
        <v>30</v>
      </c>
      <c r="H34" s="1" t="e">
        <f>+SUMIF('[1]Tabla N°3'!$C$8:$C$130,"="&amp;$G34,'[1]Tabla N°3'!$BE$8:$BE$130)*1000</f>
        <v>#VALUE!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4"/>
      <c r="W34" s="6"/>
    </row>
    <row r="35" spans="1:25" x14ac:dyDescent="0.25">
      <c r="A35" s="10">
        <v>43070</v>
      </c>
      <c r="B35" s="3" t="s">
        <v>40</v>
      </c>
      <c r="C35" s="3"/>
      <c r="D35" s="3"/>
      <c r="E35" s="3" t="s">
        <v>18</v>
      </c>
      <c r="F35" s="3" t="s">
        <v>19</v>
      </c>
      <c r="G35" s="7" t="s">
        <v>31</v>
      </c>
      <c r="H35" s="1" t="e">
        <f>+SUMIF('[1]Tabla N°3'!$C$8:$C$130,"="&amp;$G35,'[1]Tabla N°3'!$X$8:$X$130)*1000</f>
        <v>#VALUE!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5" t="s">
        <v>78</v>
      </c>
      <c r="W35" s="6" t="e">
        <f>+SUMIF('[1]Tabla N°3'!$C$8:$C$124,"="&amp;$G35,'[1]Tabla N°3'!$V$8:$V$124)*1000</f>
        <v>#VALUE!</v>
      </c>
      <c r="X35" t="s">
        <v>37</v>
      </c>
      <c r="Y35" s="6" t="e">
        <f>"OC: "&amp; V35&amp; " "&amp;F35&amp;" "&amp;TEXT(W35,"##.###.###")&amp;" "&amp;X35</f>
        <v>#VALUE!</v>
      </c>
    </row>
    <row r="36" spans="1:25" x14ac:dyDescent="0.25">
      <c r="A36" s="10">
        <v>43070</v>
      </c>
      <c r="B36" s="4" t="s">
        <v>40</v>
      </c>
      <c r="C36" s="4"/>
      <c r="D36" s="4"/>
      <c r="E36" s="4" t="s">
        <v>18</v>
      </c>
      <c r="F36" s="4" t="s">
        <v>20</v>
      </c>
      <c r="G36" s="8" t="s">
        <v>31</v>
      </c>
      <c r="H36" s="1" t="e">
        <f>+SUMIF('[1]Tabla N°3'!$C$8:$C$130,"="&amp;$G36,'[1]Tabla N°3'!$W$8:$W$130)*1000</f>
        <v>#VALUE!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4"/>
      <c r="W36" s="6" t="e">
        <f>+SUMIF('[1]Tabla N°3'!$C$8:$C$124,"="&amp;$G36,'[1]Tabla N°3'!$U$8:$U$124)*1000</f>
        <v>#VALUE!</v>
      </c>
      <c r="X36" t="s">
        <v>38</v>
      </c>
      <c r="Y36" s="6" t="e">
        <f t="shared" ref="Y36:Y37" si="5">"OC: "&amp; V36&amp; " "&amp;F36&amp;" "&amp;TEXT(W36,"##.###.###")&amp;" "&amp;X36</f>
        <v>#VALUE!</v>
      </c>
    </row>
    <row r="37" spans="1:25" x14ac:dyDescent="0.25">
      <c r="A37" s="10">
        <v>43070</v>
      </c>
      <c r="B37" s="5" t="s">
        <v>40</v>
      </c>
      <c r="C37" s="5"/>
      <c r="D37" s="5"/>
      <c r="E37" s="5" t="s">
        <v>18</v>
      </c>
      <c r="F37" s="5" t="s">
        <v>21</v>
      </c>
      <c r="G37" s="9" t="s">
        <v>31</v>
      </c>
      <c r="H37" s="1" t="e">
        <f>+SUMIF('[1]Tabla N°3'!$C$8:$C$130,"="&amp;$G37,'[1]Tabla N°3'!$Y$8:$Y$130)*1000</f>
        <v>#VALUE!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4"/>
      <c r="W37" s="6"/>
      <c r="X37" t="s">
        <v>39</v>
      </c>
      <c r="Y37" s="6" t="str">
        <f t="shared" si="5"/>
        <v>OC:  Reactive Energy  kVARh</v>
      </c>
    </row>
    <row r="38" spans="1:25" x14ac:dyDescent="0.25">
      <c r="A38" s="10">
        <v>43070</v>
      </c>
      <c r="B38" s="3" t="s">
        <v>40</v>
      </c>
      <c r="C38" s="3"/>
      <c r="D38" s="3"/>
      <c r="E38" s="3" t="s">
        <v>18</v>
      </c>
      <c r="F38" s="3" t="s">
        <v>22</v>
      </c>
      <c r="G38" s="7" t="s">
        <v>31</v>
      </c>
      <c r="H38" s="1" t="e">
        <f>+SUMIF('[1]Tabla N°3'!$C$8:$C$130,"="&amp;$G38,'[1]Tabla N°3'!$BD$8:$BD$130)*1000</f>
        <v>#VALUE!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4"/>
      <c r="W38" s="6"/>
    </row>
    <row r="39" spans="1:25" x14ac:dyDescent="0.25">
      <c r="A39" s="10">
        <v>43070</v>
      </c>
      <c r="B39" s="4" t="s">
        <v>40</v>
      </c>
      <c r="C39" s="4"/>
      <c r="D39" s="4"/>
      <c r="E39" s="4" t="s">
        <v>18</v>
      </c>
      <c r="F39" s="4" t="s">
        <v>23</v>
      </c>
      <c r="G39" s="8" t="s">
        <v>31</v>
      </c>
      <c r="H39" s="1" t="e">
        <f>+SUMIF('[1]Tabla N°3'!$C$8:$C$130,"="&amp;$G39,'[1]Tabla N°3'!$BC$8:$BC$130)*1000</f>
        <v>#VALUE!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4"/>
      <c r="W39" s="6"/>
    </row>
    <row r="40" spans="1:25" x14ac:dyDescent="0.25">
      <c r="A40" s="10">
        <v>43070</v>
      </c>
      <c r="B40" s="5" t="s">
        <v>40</v>
      </c>
      <c r="C40" s="5"/>
      <c r="D40" s="5"/>
      <c r="E40" s="5" t="s">
        <v>18</v>
      </c>
      <c r="F40" s="5" t="s">
        <v>24</v>
      </c>
      <c r="G40" s="9" t="s">
        <v>31</v>
      </c>
      <c r="H40" s="1" t="e">
        <f>+SUMIF('[1]Tabla N°3'!$C$8:$C$130,"="&amp;$G40,'[1]Tabla N°3'!$BE$8:$BE$130)*1000</f>
        <v>#VALUE!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4"/>
      <c r="W40" s="6"/>
    </row>
    <row r="41" spans="1:25" ht="41.25" customHeight="1" x14ac:dyDescent="0.25">
      <c r="A41" s="10">
        <v>43070</v>
      </c>
      <c r="B41" s="3" t="s">
        <v>40</v>
      </c>
      <c r="C41" s="3"/>
      <c r="D41" s="3"/>
      <c r="E41" s="3" t="s">
        <v>18</v>
      </c>
      <c r="F41" s="3" t="s">
        <v>19</v>
      </c>
      <c r="G41" s="7" t="s">
        <v>41</v>
      </c>
      <c r="H41" s="1" t="e">
        <f>+SUMIF('[1]Tabla N°3'!$C$8:$C$130,"="&amp;$G41,'[1]Tabla N°3'!$X$8:$X$130)*1000</f>
        <v>#VALUE!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27" t="s">
        <v>76</v>
      </c>
      <c r="W41" s="6" t="e">
        <f>+SUMIF('[1]Tabla N°3'!$C$8:$C$124,"="&amp;$G41,'[1]Tabla N°3'!$V$8:$V$124)*1000</f>
        <v>#VALUE!</v>
      </c>
      <c r="X41" t="s">
        <v>37</v>
      </c>
      <c r="Y41" s="6" t="e">
        <f>"OC: "&amp; V41&amp; " "&amp;F41&amp;" "&amp;TEXT(W41,"##.###.###")&amp;" "&amp;X41</f>
        <v>#VALUE!</v>
      </c>
    </row>
    <row r="42" spans="1:25" x14ac:dyDescent="0.25">
      <c r="A42" s="10">
        <v>43070</v>
      </c>
      <c r="B42" s="4" t="s">
        <v>40</v>
      </c>
      <c r="C42" s="4"/>
      <c r="D42" s="4"/>
      <c r="E42" s="4" t="s">
        <v>18</v>
      </c>
      <c r="F42" s="4" t="s">
        <v>20</v>
      </c>
      <c r="G42" s="8" t="s">
        <v>41</v>
      </c>
      <c r="H42" s="1" t="e">
        <f>+SUMIF('[1]Tabla N°3'!$C$8:$C$130,"="&amp;$G42,'[1]Tabla N°3'!$W$8:$W$130)*1000</f>
        <v>#VALUE!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4"/>
      <c r="W42" s="6" t="e">
        <f>+SUMIF('[1]Tabla N°3'!$C$8:$C$124,"="&amp;$G42,'[1]Tabla N°3'!$U$8:$U$124)*1000</f>
        <v>#VALUE!</v>
      </c>
      <c r="X42" t="s">
        <v>38</v>
      </c>
      <c r="Y42" s="6" t="e">
        <f t="shared" ref="Y42:Y43" si="6">"OC: "&amp; V42&amp; " "&amp;F42&amp;" "&amp;TEXT(W42,"##.###.###")&amp;" "&amp;X42</f>
        <v>#VALUE!</v>
      </c>
    </row>
    <row r="43" spans="1:25" x14ac:dyDescent="0.25">
      <c r="A43" s="10">
        <v>43070</v>
      </c>
      <c r="B43" s="5" t="s">
        <v>40</v>
      </c>
      <c r="C43" s="5"/>
      <c r="D43" s="5"/>
      <c r="E43" s="5" t="s">
        <v>18</v>
      </c>
      <c r="F43" s="5" t="s">
        <v>21</v>
      </c>
      <c r="G43" s="9" t="s">
        <v>41</v>
      </c>
      <c r="H43" s="1" t="e">
        <f>+SUMIF('[1]Tabla N°3'!$C$8:$C$130,"="&amp;$G43,'[1]Tabla N°3'!$Y$8:$Y$130)*1000</f>
        <v>#VALUE!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4"/>
      <c r="W43" s="6"/>
      <c r="X43" t="s">
        <v>39</v>
      </c>
      <c r="Y43" s="6" t="str">
        <f t="shared" si="6"/>
        <v>OC:  Reactive Energy  kVARh</v>
      </c>
    </row>
    <row r="44" spans="1:25" x14ac:dyDescent="0.25">
      <c r="A44" s="10">
        <v>43070</v>
      </c>
      <c r="B44" s="3" t="s">
        <v>40</v>
      </c>
      <c r="C44" s="3"/>
      <c r="D44" s="3"/>
      <c r="E44" s="3" t="s">
        <v>18</v>
      </c>
      <c r="F44" s="3" t="s">
        <v>22</v>
      </c>
      <c r="G44" s="7" t="s">
        <v>41</v>
      </c>
      <c r="H44" s="1" t="e">
        <f>+SUMIF('[1]Tabla N°3'!$C$8:$C$130,"="&amp;$G44,'[1]Tabla N°3'!$BD$8:$BD$130)*1000</f>
        <v>#VALUE!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4"/>
      <c r="W44" s="6"/>
    </row>
    <row r="45" spans="1:25" x14ac:dyDescent="0.25">
      <c r="A45" s="10">
        <v>43070</v>
      </c>
      <c r="B45" s="4" t="s">
        <v>40</v>
      </c>
      <c r="C45" s="4"/>
      <c r="D45" s="4"/>
      <c r="E45" s="4" t="s">
        <v>18</v>
      </c>
      <c r="F45" s="4" t="s">
        <v>23</v>
      </c>
      <c r="G45" s="8" t="s">
        <v>41</v>
      </c>
      <c r="H45" s="1" t="e">
        <f>+SUMIF('[1]Tabla N°3'!$C$8:$C$130,"="&amp;$G45,'[1]Tabla N°3'!$BC$8:$BC$130)*1000</f>
        <v>#VALUE!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4"/>
      <c r="W45" s="6"/>
    </row>
    <row r="46" spans="1:25" x14ac:dyDescent="0.25">
      <c r="A46" s="10">
        <v>43070</v>
      </c>
      <c r="B46" s="5" t="s">
        <v>40</v>
      </c>
      <c r="C46" s="5"/>
      <c r="D46" s="5"/>
      <c r="E46" s="5" t="s">
        <v>18</v>
      </c>
      <c r="F46" s="5" t="s">
        <v>24</v>
      </c>
      <c r="G46" s="9" t="s">
        <v>41</v>
      </c>
      <c r="H46" s="1" t="e">
        <f>+SUMIF('[1]Tabla N°3'!$C$8:$C$130,"="&amp;$G46,'[1]Tabla N°3'!$BE$8:$BE$130)*1000</f>
        <v>#VALUE!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4"/>
      <c r="W46" s="6"/>
    </row>
    <row r="47" spans="1:25" x14ac:dyDescent="0.25">
      <c r="A47" s="10">
        <v>43070</v>
      </c>
      <c r="B47" s="3" t="s">
        <v>40</v>
      </c>
      <c r="C47" s="3"/>
      <c r="D47" s="3"/>
      <c r="E47" s="3" t="s">
        <v>18</v>
      </c>
      <c r="F47" s="3" t="s">
        <v>19</v>
      </c>
      <c r="G47" s="7" t="s">
        <v>32</v>
      </c>
      <c r="H47" s="1" t="e">
        <f>+SUMIF('[1]Tabla N°3'!$C$8:$C$130,"="&amp;$G47,'[1]Tabla N°3'!$X$8:$X$130)*1000</f>
        <v>#VALUE!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4"/>
      <c r="W47" s="6" t="e">
        <f>+SUMIF('[1]Tabla N°3'!$C$8:$C$124,"="&amp;$G47,'[1]Tabla N°3'!$V$8:$V$124)*1000</f>
        <v>#VALUE!</v>
      </c>
      <c r="X47" t="s">
        <v>37</v>
      </c>
      <c r="Y47" s="6" t="e">
        <f>"OC: "&amp; V47&amp; " "&amp;F47&amp;" "&amp;TEXT(W47,"##.###.###")&amp;" "&amp;X47</f>
        <v>#VALUE!</v>
      </c>
    </row>
    <row r="48" spans="1:25" x14ac:dyDescent="0.25">
      <c r="A48" s="10">
        <v>43070</v>
      </c>
      <c r="B48" s="4" t="s">
        <v>40</v>
      </c>
      <c r="C48" s="4"/>
      <c r="D48" s="4"/>
      <c r="E48" s="4" t="s">
        <v>18</v>
      </c>
      <c r="F48" s="4" t="s">
        <v>20</v>
      </c>
      <c r="G48" s="8" t="s">
        <v>32</v>
      </c>
      <c r="H48" s="1" t="e">
        <f>+SUMIF('[1]Tabla N°3'!$C$8:$C$130,"="&amp;$G48,'[1]Tabla N°3'!$W$8:$W$130)*1000</f>
        <v>#VALUE!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4"/>
      <c r="W48" s="6" t="e">
        <f>+SUMIF('[1]Tabla N°3'!$C$8:$C$124,"="&amp;$G48,'[1]Tabla N°3'!$U$8:$U$124)*1000</f>
        <v>#VALUE!</v>
      </c>
      <c r="X48" t="s">
        <v>38</v>
      </c>
      <c r="Y48" s="6" t="e">
        <f t="shared" ref="Y48:Y49" si="7">"OC: "&amp; V48&amp; " "&amp;F48&amp;" "&amp;TEXT(W48,"##.###.###")&amp;" "&amp;X48</f>
        <v>#VALUE!</v>
      </c>
    </row>
    <row r="49" spans="1:25" x14ac:dyDescent="0.25">
      <c r="A49" s="10">
        <v>43070</v>
      </c>
      <c r="B49" s="5" t="s">
        <v>40</v>
      </c>
      <c r="C49" s="5"/>
      <c r="D49" s="5"/>
      <c r="E49" s="5" t="s">
        <v>18</v>
      </c>
      <c r="F49" s="5" t="s">
        <v>21</v>
      </c>
      <c r="G49" s="9" t="s">
        <v>32</v>
      </c>
      <c r="H49" s="1" t="e">
        <f>+SUMIF('[1]Tabla N°3'!$C$8:$C$130,"="&amp;$G49,'[1]Tabla N°3'!$Y$8:$Y$130)*1000</f>
        <v>#VALUE!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4"/>
      <c r="W49" s="6"/>
      <c r="X49" t="s">
        <v>39</v>
      </c>
      <c r="Y49" s="6" t="str">
        <f t="shared" si="7"/>
        <v>OC:  Reactive Energy  kVARh</v>
      </c>
    </row>
    <row r="50" spans="1:25" x14ac:dyDescent="0.25">
      <c r="A50" s="10">
        <v>43070</v>
      </c>
      <c r="B50" s="3" t="s">
        <v>40</v>
      </c>
      <c r="C50" s="3"/>
      <c r="D50" s="3"/>
      <c r="E50" s="3" t="s">
        <v>18</v>
      </c>
      <c r="F50" s="3" t="s">
        <v>22</v>
      </c>
      <c r="G50" s="7" t="s">
        <v>32</v>
      </c>
      <c r="H50" s="1" t="e">
        <f>+SUMIF('[1]Tabla N°3'!$C$8:$C$130,"="&amp;$G50,'[1]Tabla N°3'!$BD$8:$BD$130)*1000</f>
        <v>#VALUE!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4"/>
      <c r="W50" s="6"/>
      <c r="Y50" t="s">
        <v>43</v>
      </c>
    </row>
    <row r="51" spans="1:25" x14ac:dyDescent="0.25">
      <c r="A51" s="10">
        <v>43070</v>
      </c>
      <c r="B51" s="4" t="s">
        <v>40</v>
      </c>
      <c r="C51" s="4"/>
      <c r="D51" s="4"/>
      <c r="E51" s="4" t="s">
        <v>18</v>
      </c>
      <c r="F51" s="4" t="s">
        <v>23</v>
      </c>
      <c r="G51" s="8" t="s">
        <v>32</v>
      </c>
      <c r="H51" s="1" t="e">
        <f>+SUMIF('[1]Tabla N°3'!$C$8:$C$130,"="&amp;$G51,'[1]Tabla N°3'!$BC$8:$BC$130)*1000</f>
        <v>#VALUE!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4"/>
      <c r="W51" s="6"/>
      <c r="Y51" t="s">
        <v>43</v>
      </c>
    </row>
    <row r="52" spans="1:25" x14ac:dyDescent="0.25">
      <c r="A52" s="10">
        <v>43070</v>
      </c>
      <c r="B52" s="5" t="s">
        <v>40</v>
      </c>
      <c r="C52" s="5"/>
      <c r="D52" s="5"/>
      <c r="E52" s="5" t="s">
        <v>18</v>
      </c>
      <c r="F52" s="5" t="s">
        <v>24</v>
      </c>
      <c r="G52" s="9" t="s">
        <v>32</v>
      </c>
      <c r="H52" s="1" t="e">
        <f>+SUMIF('[1]Tabla N°3'!$C$8:$C$130,"="&amp;$G52,'[1]Tabla N°3'!$BE$8:$BE$130)*1000</f>
        <v>#VALUE!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4"/>
      <c r="W52" s="6"/>
      <c r="Y52" t="s">
        <v>43</v>
      </c>
    </row>
    <row r="53" spans="1:25" x14ac:dyDescent="0.25">
      <c r="A53" s="10">
        <v>43070</v>
      </c>
      <c r="B53" s="3" t="s">
        <v>40</v>
      </c>
      <c r="C53" s="3"/>
      <c r="D53" s="3"/>
      <c r="E53" s="3" t="s">
        <v>18</v>
      </c>
      <c r="F53" s="3" t="s">
        <v>19</v>
      </c>
      <c r="G53" s="7" t="s">
        <v>33</v>
      </c>
      <c r="H53" s="1" t="e">
        <f>+SUMIF('[1]Tabla N°3'!$C$8:$C$130,"="&amp;$G53,'[1]Tabla N°3'!$X$8:$X$130)*1000</f>
        <v>#VALUE!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4"/>
      <c r="W53" s="6" t="e">
        <f>+SUMIF('[1]Tabla N°3'!$C$8:$C$124,"="&amp;$G53,'[1]Tabla N°3'!$V$8:$V$124)*1000</f>
        <v>#VALUE!</v>
      </c>
      <c r="X53" t="s">
        <v>37</v>
      </c>
      <c r="Y53" s="6" t="e">
        <f>"OC: "&amp; V53&amp; " "&amp;F53&amp;" "&amp;TEXT(W53,"##.###.###")&amp;" "&amp;X53</f>
        <v>#VALUE!</v>
      </c>
    </row>
    <row r="54" spans="1:25" x14ac:dyDescent="0.25">
      <c r="A54" s="10">
        <v>43070</v>
      </c>
      <c r="B54" s="4" t="s">
        <v>40</v>
      </c>
      <c r="C54" s="4"/>
      <c r="D54" s="4"/>
      <c r="E54" s="4" t="s">
        <v>18</v>
      </c>
      <c r="F54" s="4" t="s">
        <v>20</v>
      </c>
      <c r="G54" s="8" t="s">
        <v>33</v>
      </c>
      <c r="H54" s="1" t="e">
        <f>+SUMIF('[1]Tabla N°3'!$C$8:$C$130,"="&amp;$G54,'[1]Tabla N°3'!$W$8:$W$130)*1000</f>
        <v>#VALUE!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4"/>
      <c r="W54" s="6" t="e">
        <f>+SUMIF('[1]Tabla N°3'!$C$8:$C$124,"="&amp;$G54,'[1]Tabla N°3'!$U$8:$U$124)*1000</f>
        <v>#VALUE!</v>
      </c>
      <c r="X54" t="s">
        <v>38</v>
      </c>
      <c r="Y54" s="6" t="e">
        <f t="shared" ref="Y54:Y55" si="8">"OC: "&amp; V54&amp; " "&amp;F54&amp;" "&amp;TEXT(W54,"##.###.###")&amp;" "&amp;X54</f>
        <v>#VALUE!</v>
      </c>
    </row>
    <row r="55" spans="1:25" x14ac:dyDescent="0.25">
      <c r="A55" s="10">
        <v>43070</v>
      </c>
      <c r="B55" s="5" t="s">
        <v>40</v>
      </c>
      <c r="C55" s="5"/>
      <c r="D55" s="5"/>
      <c r="E55" s="5" t="s">
        <v>18</v>
      </c>
      <c r="F55" s="5" t="s">
        <v>21</v>
      </c>
      <c r="G55" s="9" t="s">
        <v>33</v>
      </c>
      <c r="H55" s="1" t="e">
        <f>+SUMIF('[1]Tabla N°3'!$C$8:$C$130,"="&amp;$G55,'[1]Tabla N°3'!$Y$8:$Y$130)*1000</f>
        <v>#VALUE!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4"/>
      <c r="W55" s="6"/>
      <c r="X55" t="s">
        <v>39</v>
      </c>
      <c r="Y55" s="6" t="str">
        <f t="shared" si="8"/>
        <v>OC:  Reactive Energy  kVARh</v>
      </c>
    </row>
    <row r="56" spans="1:25" x14ac:dyDescent="0.25">
      <c r="A56" s="10">
        <v>43070</v>
      </c>
      <c r="B56" s="3" t="s">
        <v>40</v>
      </c>
      <c r="C56" s="3"/>
      <c r="D56" s="3"/>
      <c r="E56" s="3" t="s">
        <v>18</v>
      </c>
      <c r="F56" s="3" t="s">
        <v>22</v>
      </c>
      <c r="G56" s="7" t="s">
        <v>33</v>
      </c>
      <c r="H56" s="1" t="e">
        <f>+SUMIF('[1]Tabla N°3'!$C$8:$C$130,"="&amp;$G56,'[1]Tabla N°3'!$BD$8:$BD$130)*1000</f>
        <v>#VALUE!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4"/>
      <c r="W56" s="6"/>
      <c r="Y56" t="str">
        <f t="shared" ref="Y56:Y58" si="9">+Y50</f>
        <v>Reliquidacion FAIE  2017</v>
      </c>
    </row>
    <row r="57" spans="1:25" x14ac:dyDescent="0.25">
      <c r="A57" s="10">
        <v>43070</v>
      </c>
      <c r="B57" s="4" t="s">
        <v>40</v>
      </c>
      <c r="C57" s="4"/>
      <c r="D57" s="4"/>
      <c r="E57" s="4" t="s">
        <v>18</v>
      </c>
      <c r="F57" s="4" t="s">
        <v>23</v>
      </c>
      <c r="G57" s="8" t="s">
        <v>33</v>
      </c>
      <c r="H57" s="1" t="e">
        <f>+SUMIF('[1]Tabla N°3'!$C$8:$C$130,"="&amp;$G57,'[1]Tabla N°3'!$BC$8:$BC$130)*1000</f>
        <v>#VALUE!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4"/>
      <c r="W57" s="6"/>
      <c r="Y57" t="str">
        <f t="shared" si="9"/>
        <v>Reliquidacion FAIE  2017</v>
      </c>
    </row>
    <row r="58" spans="1:25" x14ac:dyDescent="0.25">
      <c r="A58" s="10">
        <v>43070</v>
      </c>
      <c r="B58" s="5" t="s">
        <v>40</v>
      </c>
      <c r="C58" s="5"/>
      <c r="D58" s="5"/>
      <c r="E58" s="5" t="s">
        <v>18</v>
      </c>
      <c r="F58" s="5" t="s">
        <v>24</v>
      </c>
      <c r="G58" s="9" t="s">
        <v>33</v>
      </c>
      <c r="H58" s="1" t="e">
        <f>+SUMIF('[1]Tabla N°3'!$C$8:$C$130,"="&amp;$G58,'[1]Tabla N°3'!$BE$8:$BE$130)*1000</f>
        <v>#VALUE!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4"/>
      <c r="W58" s="6"/>
      <c r="Y58" t="str">
        <f t="shared" si="9"/>
        <v>Reliquidacion FAIE  2017</v>
      </c>
    </row>
    <row r="59" spans="1:25" x14ac:dyDescent="0.25">
      <c r="E59" s="3" t="s">
        <v>18</v>
      </c>
      <c r="F59" s="3" t="s">
        <v>19</v>
      </c>
      <c r="G59" s="16" t="s">
        <v>45</v>
      </c>
      <c r="H59" s="1" t="e">
        <f>+SUMIF('[1]Tabla N°3'!$C$8:$C$230,"="&amp;$G59,'[1]Tabla N°3'!$X$8:$X$230)*1000</f>
        <v>#VALUE!</v>
      </c>
      <c r="V59" s="26">
        <v>41264819</v>
      </c>
      <c r="W59" s="6" t="e">
        <f>+SUMIF('[1]Tabla N°3'!$C$8:$C$200,"="&amp;$G59,'[1]Tabla N°3'!$V$8:$V$200)*1000</f>
        <v>#VALUE!</v>
      </c>
      <c r="X59" t="s">
        <v>37</v>
      </c>
      <c r="Y59" s="31" t="e">
        <f>"OC: "&amp; V59&amp; " "&amp;F59&amp;" "&amp;TEXT(W59,"##.###.###")&amp;" "&amp;X59</f>
        <v>#VALUE!</v>
      </c>
    </row>
    <row r="60" spans="1:25" x14ac:dyDescent="0.25">
      <c r="E60" s="4" t="s">
        <v>18</v>
      </c>
      <c r="F60" s="4" t="s">
        <v>20</v>
      </c>
      <c r="G60" s="17" t="s">
        <v>45</v>
      </c>
      <c r="H60" s="1" t="e">
        <f>+SUMIF('[1]Tabla N°3'!$C$8:$C$230,"="&amp;$G60,'[1]Tabla N°3'!$W$8:$W$230)*1000</f>
        <v>#VALUE!</v>
      </c>
      <c r="V60" s="26">
        <v>41264819</v>
      </c>
      <c r="W60" s="6" t="e">
        <f>+SUMIF('[1]Tabla N°3'!$C$8:$C$200,"="&amp;$G60,'[1]Tabla N°3'!$U$8:$U$200)*1000</f>
        <v>#VALUE!</v>
      </c>
      <c r="X60" t="s">
        <v>38</v>
      </c>
      <c r="Y60" s="31" t="e">
        <f t="shared" ref="Y60:Y61" si="10">"OC: "&amp; V60&amp; " "&amp;F60&amp;" "&amp;TEXT(W60,"##.###.###")&amp;" "&amp;X60</f>
        <v>#VALUE!</v>
      </c>
    </row>
    <row r="61" spans="1:25" x14ac:dyDescent="0.25">
      <c r="E61" s="5" t="s">
        <v>18</v>
      </c>
      <c r="F61" s="5" t="s">
        <v>21</v>
      </c>
      <c r="G61" s="18" t="s">
        <v>45</v>
      </c>
      <c r="H61" s="1" t="e">
        <f>+SUMIF('[1]Tabla N°3'!$C$8:$C$230,"="&amp;$G61,'[1]Tabla N°3'!$Y$8:$Y$230)*1000</f>
        <v>#VALUE!</v>
      </c>
      <c r="V61" s="26">
        <v>41264819</v>
      </c>
      <c r="X61" t="s">
        <v>39</v>
      </c>
      <c r="Y61" s="31" t="str">
        <f t="shared" si="10"/>
        <v>OC: 41264819 Reactive Energy  kVARh</v>
      </c>
    </row>
    <row r="62" spans="1:25" x14ac:dyDescent="0.25">
      <c r="E62" s="3" t="s">
        <v>18</v>
      </c>
      <c r="F62" s="3" t="s">
        <v>22</v>
      </c>
      <c r="G62" s="16" t="s">
        <v>45</v>
      </c>
      <c r="H62" s="1" t="e">
        <f>+SUMIF('[1]Tabla N°3'!$C$8:$C$230,"="&amp;$G62,'[1]Tabla N°3'!$BD$8:$BD$230)*1000</f>
        <v>#VALUE!</v>
      </c>
    </row>
    <row r="63" spans="1:25" x14ac:dyDescent="0.25">
      <c r="E63" s="4" t="s">
        <v>18</v>
      </c>
      <c r="F63" s="4" t="s">
        <v>23</v>
      </c>
      <c r="G63" s="17" t="s">
        <v>45</v>
      </c>
      <c r="H63" s="1" t="e">
        <f>+SUMIF('[1]Tabla N°3'!$C$8:$C$230,"="&amp;$G63,'[1]Tabla N°3'!$BC$8:$BC$230)*1000</f>
        <v>#VALUE!</v>
      </c>
    </row>
    <row r="64" spans="1:25" x14ac:dyDescent="0.25">
      <c r="E64" s="5" t="s">
        <v>18</v>
      </c>
      <c r="F64" s="5" t="s">
        <v>24</v>
      </c>
      <c r="G64" s="18" t="s">
        <v>45</v>
      </c>
      <c r="H64" s="1" t="e">
        <f>+SUMIF('[1]Tabla N°3'!$C$8:$C$230,"="&amp;$G64,'[1]Tabla N°3'!$BE$8:$BE$230)*1000</f>
        <v>#VALUE!</v>
      </c>
    </row>
    <row r="65" spans="5:25" x14ac:dyDescent="0.25">
      <c r="E65" s="3" t="s">
        <v>18</v>
      </c>
      <c r="F65" s="3" t="s">
        <v>19</v>
      </c>
      <c r="G65" s="16" t="s">
        <v>46</v>
      </c>
      <c r="H65" s="1" t="e">
        <f>+SUMIF('[1]Tabla N°3'!$C$8:$C$230,"="&amp;$G65,'[1]Tabla N°3'!$X$8:$X$230)*1000</f>
        <v>#VALUE!</v>
      </c>
      <c r="V65" s="28">
        <v>41265116</v>
      </c>
      <c r="W65" s="6" t="e">
        <f>+SUMIF('[1]Tabla N°3'!$C$8:$C$200,"="&amp;$G65,'[1]Tabla N°3'!$V$8:$V$200)*1000</f>
        <v>#VALUE!</v>
      </c>
      <c r="X65" t="s">
        <v>37</v>
      </c>
      <c r="Y65" s="31" t="e">
        <f>"OC: "&amp; V65&amp; " "&amp;F65&amp;" "&amp;TEXT(W65,"##.###.###")&amp;" "&amp;X65</f>
        <v>#VALUE!</v>
      </c>
    </row>
    <row r="66" spans="5:25" x14ac:dyDescent="0.25">
      <c r="E66" s="4" t="s">
        <v>18</v>
      </c>
      <c r="F66" s="4" t="s">
        <v>20</v>
      </c>
      <c r="G66" s="17" t="s">
        <v>46</v>
      </c>
      <c r="H66" s="1" t="e">
        <f>+SUMIF('[1]Tabla N°3'!$C$8:$C$230,"="&amp;$G66,'[1]Tabla N°3'!$W$8:$W$230)*1000</f>
        <v>#VALUE!</v>
      </c>
      <c r="V66" s="29">
        <v>41265116</v>
      </c>
      <c r="W66" s="6" t="e">
        <f>+SUMIF('[1]Tabla N°3'!$C$8:$C$200,"="&amp;$G66,'[1]Tabla N°3'!$U$8:$U$200)*1000</f>
        <v>#VALUE!</v>
      </c>
      <c r="X66" t="s">
        <v>38</v>
      </c>
      <c r="Y66" s="31" t="e">
        <f t="shared" ref="Y66:Y67" si="11">"OC: "&amp; V66&amp; " "&amp;F66&amp;" "&amp;TEXT(W66,"##.###.###")&amp;" "&amp;X66</f>
        <v>#VALUE!</v>
      </c>
    </row>
    <row r="67" spans="5:25" x14ac:dyDescent="0.25">
      <c r="E67" s="5" t="s">
        <v>18</v>
      </c>
      <c r="F67" s="5" t="s">
        <v>21</v>
      </c>
      <c r="G67" s="18" t="s">
        <v>46</v>
      </c>
      <c r="H67" s="1" t="e">
        <f>+SUMIF('[1]Tabla N°3'!$C$8:$C$230,"="&amp;$G67,'[1]Tabla N°3'!$Y$8:$Y$230)*1000</f>
        <v>#VALUE!</v>
      </c>
      <c r="V67" s="32">
        <v>41265116</v>
      </c>
      <c r="X67" t="s">
        <v>39</v>
      </c>
      <c r="Y67" s="31" t="str">
        <f t="shared" si="11"/>
        <v>OC: 41265116 Reactive Energy  kVARh</v>
      </c>
    </row>
    <row r="68" spans="5:25" x14ac:dyDescent="0.25">
      <c r="E68" s="3" t="s">
        <v>18</v>
      </c>
      <c r="F68" s="3" t="s">
        <v>22</v>
      </c>
      <c r="G68" s="16" t="s">
        <v>46</v>
      </c>
      <c r="H68" s="1" t="e">
        <f>+SUMIF('[1]Tabla N°3'!$C$8:$C$230,"="&amp;$G68,'[1]Tabla N°3'!$BD$8:$BD$230)*1000</f>
        <v>#VALUE!</v>
      </c>
    </row>
    <row r="69" spans="5:25" x14ac:dyDescent="0.25">
      <c r="E69" s="4" t="s">
        <v>18</v>
      </c>
      <c r="F69" s="4" t="s">
        <v>23</v>
      </c>
      <c r="G69" s="17" t="s">
        <v>46</v>
      </c>
      <c r="H69" s="1" t="e">
        <f>+SUMIF('[1]Tabla N°3'!$C$8:$C$230,"="&amp;$G69,'[1]Tabla N°3'!$BC$8:$BC$230)*1000</f>
        <v>#VALUE!</v>
      </c>
    </row>
    <row r="70" spans="5:25" x14ac:dyDescent="0.25">
      <c r="E70" s="5" t="s">
        <v>18</v>
      </c>
      <c r="F70" s="5" t="s">
        <v>24</v>
      </c>
      <c r="G70" s="18" t="s">
        <v>46</v>
      </c>
      <c r="H70" s="1" t="e">
        <f>+SUMIF('[1]Tabla N°3'!$C$8:$C$230,"="&amp;$G70,'[1]Tabla N°3'!$BE$8:$BE$230)*1000</f>
        <v>#VALUE!</v>
      </c>
    </row>
    <row r="71" spans="5:25" x14ac:dyDescent="0.25">
      <c r="E71" s="3" t="s">
        <v>18</v>
      </c>
      <c r="F71" s="3" t="s">
        <v>19</v>
      </c>
      <c r="G71" s="19" t="s">
        <v>47</v>
      </c>
      <c r="H71" s="1" t="e">
        <f>+SUMIF('[1]Tabla N°3'!$C$8:$C$230,"="&amp;$G71,'[1]Tabla N°3'!$X$8:$X$230)*1000</f>
        <v>#VALUE!</v>
      </c>
      <c r="V71" s="21">
        <v>41264722</v>
      </c>
      <c r="W71" s="6" t="e">
        <f>+SUMIF('[1]Tabla N°3'!$C$8:$C$200,"="&amp;$G71,'[1]Tabla N°3'!$V$8:$V$200)*1000</f>
        <v>#VALUE!</v>
      </c>
      <c r="X71" t="s">
        <v>37</v>
      </c>
      <c r="Y71" s="6" t="e">
        <f>"OC: "&amp; V71&amp; " "&amp;F71&amp;" "&amp;TEXT(W71,"##.###.###")&amp;" "&amp;X71</f>
        <v>#VALUE!</v>
      </c>
    </row>
    <row r="72" spans="5:25" x14ac:dyDescent="0.25">
      <c r="E72" s="4" t="s">
        <v>18</v>
      </c>
      <c r="F72" s="4" t="s">
        <v>20</v>
      </c>
      <c r="G72" s="19" t="s">
        <v>47</v>
      </c>
      <c r="H72" s="1" t="e">
        <f>+SUMIF('[1]Tabla N°3'!$C$8:$C$230,"="&amp;$G72,'[1]Tabla N°3'!$W$8:$W$230)*1000</f>
        <v>#VALUE!</v>
      </c>
      <c r="V72" s="21">
        <v>41264722</v>
      </c>
      <c r="W72" s="6" t="e">
        <f>+SUMIF('[1]Tabla N°3'!$C$8:$C$200,"="&amp;$G72,'[1]Tabla N°3'!$U$8:$U$200)*1000</f>
        <v>#VALUE!</v>
      </c>
      <c r="X72" t="s">
        <v>38</v>
      </c>
      <c r="Y72" s="6" t="e">
        <f t="shared" ref="Y72:Y73" si="12">"OC: "&amp; V72&amp; " "&amp;F72&amp;" "&amp;TEXT(W72,"##.###.###")&amp;" "&amp;X72</f>
        <v>#VALUE!</v>
      </c>
    </row>
    <row r="73" spans="5:25" x14ac:dyDescent="0.25">
      <c r="E73" s="5" t="s">
        <v>18</v>
      </c>
      <c r="F73" s="5" t="s">
        <v>21</v>
      </c>
      <c r="G73" s="19" t="s">
        <v>47</v>
      </c>
      <c r="H73" s="1" t="e">
        <f>+SUMIF('[1]Tabla N°3'!$C$8:$C$230,"="&amp;$G73,'[1]Tabla N°3'!$Y$8:$Y$230)*1000</f>
        <v>#VALUE!</v>
      </c>
      <c r="V73" s="21">
        <v>41264722</v>
      </c>
      <c r="X73" t="s">
        <v>39</v>
      </c>
      <c r="Y73" s="6" t="str">
        <f t="shared" si="12"/>
        <v>OC: 41264722 Reactive Energy  kVARh</v>
      </c>
    </row>
    <row r="74" spans="5:25" x14ac:dyDescent="0.25">
      <c r="E74" s="3" t="s">
        <v>18</v>
      </c>
      <c r="F74" s="3" t="s">
        <v>22</v>
      </c>
      <c r="G74" s="19" t="s">
        <v>47</v>
      </c>
      <c r="H74" s="1" t="e">
        <f>+SUMIF('[1]Tabla N°3'!$C$8:$C$230,"="&amp;$G74,'[1]Tabla N°3'!$BD$8:$BD$230)*1000</f>
        <v>#VALUE!</v>
      </c>
    </row>
    <row r="75" spans="5:25" x14ac:dyDescent="0.25">
      <c r="E75" s="4" t="s">
        <v>18</v>
      </c>
      <c r="F75" s="4" t="s">
        <v>23</v>
      </c>
      <c r="G75" s="19" t="s">
        <v>47</v>
      </c>
      <c r="H75" s="1" t="e">
        <f>+SUMIF('[1]Tabla N°3'!$C$8:$C$230,"="&amp;$G75,'[1]Tabla N°3'!$BC$8:$BC$230)*1000</f>
        <v>#VALUE!</v>
      </c>
    </row>
    <row r="76" spans="5:25" x14ac:dyDescent="0.25">
      <c r="E76" s="5" t="s">
        <v>18</v>
      </c>
      <c r="F76" s="5" t="s">
        <v>24</v>
      </c>
      <c r="G76" s="19" t="s">
        <v>47</v>
      </c>
      <c r="H76" s="1" t="e">
        <f>+SUMIF('[1]Tabla N°3'!$C$8:$C$230,"="&amp;$G76,'[1]Tabla N°3'!$BE$8:$BE$230)*1000</f>
        <v>#VALUE!</v>
      </c>
    </row>
  </sheetData>
  <autoFilter ref="A1:Y58" xr:uid="{00000000-0009-0000-0000-000000000000}"/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64EFF-8A2A-4C54-8D83-20BF70F3EE43}">
  <dimension ref="A1:Y108"/>
  <sheetViews>
    <sheetView tabSelected="1" workbookViewId="0">
      <selection activeCell="V2" sqref="V2:Y73"/>
    </sheetView>
  </sheetViews>
  <sheetFormatPr baseColWidth="10" defaultColWidth="9.140625" defaultRowHeight="15" x14ac:dyDescent="0.25"/>
  <cols>
    <col min="2" max="2" width="13.28515625" bestFit="1" customWidth="1"/>
    <col min="5" max="5" width="12.85546875" bestFit="1" customWidth="1"/>
    <col min="6" max="6" width="39" bestFit="1" customWidth="1"/>
    <col min="7" max="7" width="29.5703125" bestFit="1" customWidth="1"/>
    <col min="8" max="8" width="24.85546875" bestFit="1" customWidth="1"/>
    <col min="9" max="9" width="10.140625" hidden="1" customWidth="1"/>
    <col min="10" max="10" width="11.7109375" hidden="1" customWidth="1"/>
    <col min="11" max="13" width="9.140625" hidden="1" customWidth="1"/>
    <col min="14" max="14" width="9.7109375" hidden="1" customWidth="1"/>
    <col min="15" max="21" width="9.140625" hidden="1" customWidth="1"/>
    <col min="22" max="22" width="11.5703125" style="15" bestFit="1" customWidth="1"/>
    <col min="23" max="23" width="31.85546875" bestFit="1" customWidth="1"/>
    <col min="24" max="24" width="10.5703125" bestFit="1" customWidth="1"/>
    <col min="25" max="25" width="38.140625" customWidth="1"/>
  </cols>
  <sheetData>
    <row r="1" spans="1:25" s="2" customFormat="1" ht="45" x14ac:dyDescent="0.25">
      <c r="A1" s="2" t="s">
        <v>0</v>
      </c>
      <c r="B1" s="2" t="s">
        <v>1</v>
      </c>
      <c r="C1" s="2" t="s">
        <v>2</v>
      </c>
      <c r="D1" s="2" t="s">
        <v>83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9</v>
      </c>
      <c r="R1" s="2" t="s">
        <v>84</v>
      </c>
      <c r="S1" s="2" t="s">
        <v>15</v>
      </c>
      <c r="T1" s="2" t="s">
        <v>16</v>
      </c>
      <c r="U1" s="2" t="s">
        <v>17</v>
      </c>
      <c r="V1" s="11" t="s">
        <v>25</v>
      </c>
      <c r="W1" s="2" t="s">
        <v>34</v>
      </c>
      <c r="X1" s="2" t="s">
        <v>35</v>
      </c>
      <c r="Y1" s="2" t="s">
        <v>36</v>
      </c>
    </row>
    <row r="2" spans="1:25" x14ac:dyDescent="0.25">
      <c r="A2" s="47">
        <v>43101</v>
      </c>
      <c r="B2" s="3" t="s">
        <v>40</v>
      </c>
      <c r="C2" s="3"/>
      <c r="D2" s="3"/>
      <c r="E2" s="3" t="s">
        <v>18</v>
      </c>
      <c r="F2" s="49" t="s">
        <v>19</v>
      </c>
      <c r="G2" s="16" t="s">
        <v>26</v>
      </c>
      <c r="H2" s="1">
        <v>1916012728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33">
        <v>41265127</v>
      </c>
      <c r="W2" s="6">
        <v>35585141</v>
      </c>
      <c r="X2" t="s">
        <v>37</v>
      </c>
      <c r="Y2" s="6" t="s">
        <v>48</v>
      </c>
    </row>
    <row r="3" spans="1:25" x14ac:dyDescent="0.25">
      <c r="A3" s="47">
        <v>43101</v>
      </c>
      <c r="B3" s="4" t="s">
        <v>40</v>
      </c>
      <c r="C3" s="4"/>
      <c r="D3" s="4"/>
      <c r="E3" s="4" t="s">
        <v>18</v>
      </c>
      <c r="F3" s="48" t="s">
        <v>20</v>
      </c>
      <c r="G3" s="17" t="s">
        <v>26</v>
      </c>
      <c r="H3" s="1">
        <v>342222177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33">
        <v>41265127</v>
      </c>
      <c r="W3" s="6">
        <v>61182.999999999993</v>
      </c>
      <c r="X3" t="s">
        <v>38</v>
      </c>
      <c r="Y3" s="6" t="s">
        <v>49</v>
      </c>
    </row>
    <row r="4" spans="1:25" x14ac:dyDescent="0.25">
      <c r="A4" s="47">
        <v>43101</v>
      </c>
      <c r="B4" s="5" t="s">
        <v>40</v>
      </c>
      <c r="C4" s="5"/>
      <c r="D4" s="5"/>
      <c r="E4" s="5" t="s">
        <v>18</v>
      </c>
      <c r="F4" s="45" t="s">
        <v>21</v>
      </c>
      <c r="G4" s="18" t="s">
        <v>26</v>
      </c>
      <c r="H4" s="1">
        <v>679275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33">
        <v>41265127</v>
      </c>
      <c r="W4" s="6"/>
      <c r="X4" t="s">
        <v>39</v>
      </c>
      <c r="Y4" s="6" t="s">
        <v>50</v>
      </c>
    </row>
    <row r="5" spans="1:25" x14ac:dyDescent="0.25">
      <c r="A5" s="47">
        <v>43101</v>
      </c>
      <c r="B5" s="3" t="s">
        <v>40</v>
      </c>
      <c r="C5" s="3"/>
      <c r="D5" s="3"/>
      <c r="E5" s="3" t="s">
        <v>18</v>
      </c>
      <c r="F5" s="49" t="s">
        <v>22</v>
      </c>
      <c r="G5" s="16" t="s">
        <v>26</v>
      </c>
      <c r="H5" s="1">
        <v>-4476860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2"/>
      <c r="W5" s="6"/>
      <c r="Y5" s="30" t="s">
        <v>43</v>
      </c>
    </row>
    <row r="6" spans="1:25" x14ac:dyDescent="0.25">
      <c r="A6" s="47">
        <v>43101</v>
      </c>
      <c r="B6" s="4" t="s">
        <v>40</v>
      </c>
      <c r="C6" s="4"/>
      <c r="D6" s="4"/>
      <c r="E6" s="4" t="s">
        <v>18</v>
      </c>
      <c r="F6" s="48" t="s">
        <v>23</v>
      </c>
      <c r="G6" s="17" t="s">
        <v>26</v>
      </c>
      <c r="H6" s="1">
        <v>0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2"/>
      <c r="W6" s="6"/>
      <c r="Y6" s="30" t="s">
        <v>43</v>
      </c>
    </row>
    <row r="7" spans="1:25" x14ac:dyDescent="0.25">
      <c r="A7" s="47">
        <v>43101</v>
      </c>
      <c r="B7" s="5" t="s">
        <v>40</v>
      </c>
      <c r="C7" s="5"/>
      <c r="D7" s="5"/>
      <c r="E7" s="5" t="s">
        <v>18</v>
      </c>
      <c r="F7" s="45" t="s">
        <v>24</v>
      </c>
      <c r="G7" s="18" t="s">
        <v>26</v>
      </c>
      <c r="H7" s="1">
        <v>-314.00000000000006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2"/>
      <c r="W7" s="6"/>
      <c r="Y7" s="30" t="s">
        <v>43</v>
      </c>
    </row>
    <row r="8" spans="1:25" x14ac:dyDescent="0.25">
      <c r="A8" s="47">
        <v>43101</v>
      </c>
      <c r="B8" s="3" t="s">
        <v>40</v>
      </c>
      <c r="C8" s="3"/>
      <c r="D8" s="3"/>
      <c r="E8" s="3" t="s">
        <v>18</v>
      </c>
      <c r="F8" s="49" t="s">
        <v>19</v>
      </c>
      <c r="G8" s="7" t="s">
        <v>42</v>
      </c>
      <c r="H8" s="1">
        <v>3956794</v>
      </c>
      <c r="V8" s="34">
        <v>41265185</v>
      </c>
      <c r="W8" s="6">
        <v>83661.999999999985</v>
      </c>
      <c r="X8" t="s">
        <v>37</v>
      </c>
      <c r="Y8" s="6" t="s">
        <v>51</v>
      </c>
    </row>
    <row r="9" spans="1:25" x14ac:dyDescent="0.25">
      <c r="A9" s="47">
        <v>43101</v>
      </c>
      <c r="B9" s="4" t="s">
        <v>40</v>
      </c>
      <c r="C9" s="4"/>
      <c r="D9" s="4"/>
      <c r="E9" s="4" t="s">
        <v>18</v>
      </c>
      <c r="F9" s="48" t="s">
        <v>20</v>
      </c>
      <c r="G9" s="8" t="s">
        <v>42</v>
      </c>
      <c r="H9" s="1">
        <v>957502</v>
      </c>
      <c r="V9" s="34">
        <v>41265185</v>
      </c>
      <c r="W9" s="6">
        <v>169</v>
      </c>
      <c r="X9" t="s">
        <v>38</v>
      </c>
      <c r="Y9" s="6" t="s">
        <v>52</v>
      </c>
    </row>
    <row r="10" spans="1:25" x14ac:dyDescent="0.25">
      <c r="A10" s="47">
        <v>43101</v>
      </c>
      <c r="B10" s="5" t="s">
        <v>40</v>
      </c>
      <c r="C10" s="5"/>
      <c r="D10" s="5"/>
      <c r="E10" s="5" t="s">
        <v>18</v>
      </c>
      <c r="F10" s="45" t="s">
        <v>21</v>
      </c>
      <c r="G10" s="9" t="s">
        <v>42</v>
      </c>
      <c r="H10" s="1">
        <v>0</v>
      </c>
      <c r="V10" s="34">
        <v>41265185</v>
      </c>
      <c r="W10" s="6"/>
      <c r="X10" t="s">
        <v>39</v>
      </c>
      <c r="Y10" s="6" t="s">
        <v>53</v>
      </c>
    </row>
    <row r="11" spans="1:25" x14ac:dyDescent="0.25">
      <c r="A11" s="47">
        <v>43101</v>
      </c>
      <c r="B11" s="3" t="s">
        <v>40</v>
      </c>
      <c r="C11" s="3"/>
      <c r="D11" s="3"/>
      <c r="E11" s="3" t="s">
        <v>18</v>
      </c>
      <c r="F11" s="49" t="s">
        <v>22</v>
      </c>
      <c r="G11" s="7" t="s">
        <v>42</v>
      </c>
      <c r="H11" s="1">
        <v>-16790</v>
      </c>
      <c r="V11" s="13"/>
      <c r="W11" s="6"/>
      <c r="Y11" s="30" t="s">
        <v>43</v>
      </c>
    </row>
    <row r="12" spans="1:25" x14ac:dyDescent="0.25">
      <c r="A12" s="47">
        <v>43101</v>
      </c>
      <c r="B12" s="4" t="s">
        <v>40</v>
      </c>
      <c r="C12" s="4"/>
      <c r="D12" s="4"/>
      <c r="E12" s="4" t="s">
        <v>18</v>
      </c>
      <c r="F12" s="48" t="s">
        <v>23</v>
      </c>
      <c r="G12" s="8" t="s">
        <v>42</v>
      </c>
      <c r="H12" s="1">
        <v>0</v>
      </c>
      <c r="V12" s="13"/>
      <c r="W12" s="6"/>
      <c r="Y12" s="30" t="s">
        <v>43</v>
      </c>
    </row>
    <row r="13" spans="1:25" x14ac:dyDescent="0.25">
      <c r="A13" s="47">
        <v>43101</v>
      </c>
      <c r="B13" s="5" t="s">
        <v>40</v>
      </c>
      <c r="C13" s="5"/>
      <c r="D13" s="5"/>
      <c r="E13" s="5" t="s">
        <v>18</v>
      </c>
      <c r="F13" s="45" t="s">
        <v>24</v>
      </c>
      <c r="G13" s="9" t="s">
        <v>42</v>
      </c>
      <c r="H13" s="1">
        <v>0</v>
      </c>
      <c r="V13" s="13"/>
      <c r="W13" s="6"/>
      <c r="Y13" s="30" t="s">
        <v>43</v>
      </c>
    </row>
    <row r="14" spans="1:25" x14ac:dyDescent="0.25">
      <c r="A14" s="47">
        <v>43101</v>
      </c>
      <c r="B14" s="3" t="s">
        <v>40</v>
      </c>
      <c r="C14" s="3"/>
      <c r="D14" s="3"/>
      <c r="E14" s="3" t="s">
        <v>18</v>
      </c>
      <c r="F14" s="49" t="s">
        <v>22</v>
      </c>
      <c r="G14" s="16" t="s">
        <v>27</v>
      </c>
      <c r="H14" s="1">
        <v>-303292</v>
      </c>
      <c r="M14" s="1"/>
      <c r="V14" s="13"/>
      <c r="W14" s="6"/>
      <c r="Y14" s="30" t="s">
        <v>43</v>
      </c>
    </row>
    <row r="15" spans="1:25" x14ac:dyDescent="0.25">
      <c r="A15" s="47">
        <v>43101</v>
      </c>
      <c r="B15" s="4" t="s">
        <v>40</v>
      </c>
      <c r="C15" s="4"/>
      <c r="D15" s="4"/>
      <c r="E15" s="4" t="s">
        <v>18</v>
      </c>
      <c r="F15" s="48" t="s">
        <v>23</v>
      </c>
      <c r="G15" s="17" t="s">
        <v>27</v>
      </c>
      <c r="H15" s="1"/>
      <c r="M15" s="1"/>
      <c r="V15" s="13"/>
      <c r="W15" s="6"/>
      <c r="Y15" s="30" t="s">
        <v>43</v>
      </c>
    </row>
    <row r="16" spans="1:25" x14ac:dyDescent="0.25">
      <c r="A16" s="47">
        <v>43101</v>
      </c>
      <c r="B16" s="5" t="s">
        <v>40</v>
      </c>
      <c r="C16" s="5"/>
      <c r="D16" s="5"/>
      <c r="E16" s="5" t="s">
        <v>18</v>
      </c>
      <c r="F16" s="45" t="s">
        <v>24</v>
      </c>
      <c r="G16" s="18" t="s">
        <v>27</v>
      </c>
      <c r="H16" s="1">
        <v>-108</v>
      </c>
      <c r="M16" s="1"/>
      <c r="V16" s="13"/>
      <c r="W16" s="6"/>
      <c r="Y16" s="30" t="s">
        <v>43</v>
      </c>
    </row>
    <row r="17" spans="1:25" x14ac:dyDescent="0.25">
      <c r="A17" s="47">
        <v>43101</v>
      </c>
      <c r="B17" s="3" t="s">
        <v>40</v>
      </c>
      <c r="C17" s="3"/>
      <c r="D17" s="3"/>
      <c r="E17" s="3" t="s">
        <v>18</v>
      </c>
      <c r="F17" s="49" t="s">
        <v>19</v>
      </c>
      <c r="G17" s="7" t="s">
        <v>28</v>
      </c>
      <c r="H17" s="1">
        <v>27737274.654481687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35"/>
      <c r="W17" s="6">
        <v>545253.03901995113</v>
      </c>
      <c r="X17" t="s">
        <v>37</v>
      </c>
      <c r="Y17" s="6" t="s">
        <v>54</v>
      </c>
    </row>
    <row r="18" spans="1:25" x14ac:dyDescent="0.25">
      <c r="A18" s="47">
        <v>43101</v>
      </c>
      <c r="B18" s="4" t="s">
        <v>40</v>
      </c>
      <c r="C18" s="4"/>
      <c r="D18" s="4"/>
      <c r="E18" s="4" t="s">
        <v>18</v>
      </c>
      <c r="F18" s="48" t="s">
        <v>20</v>
      </c>
      <c r="G18" s="8" t="s">
        <v>28</v>
      </c>
      <c r="H18" s="1">
        <v>2852539.7333541876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35"/>
      <c r="W18" s="6">
        <v>539.94798674610252</v>
      </c>
      <c r="X18" t="s">
        <v>38</v>
      </c>
      <c r="Y18" s="6" t="s">
        <v>55</v>
      </c>
    </row>
    <row r="19" spans="1:25" x14ac:dyDescent="0.25">
      <c r="A19" s="47">
        <v>43101</v>
      </c>
      <c r="B19" s="5" t="s">
        <v>40</v>
      </c>
      <c r="C19" s="5"/>
      <c r="D19" s="5"/>
      <c r="E19" s="5" t="s">
        <v>18</v>
      </c>
      <c r="F19" s="45" t="s">
        <v>21</v>
      </c>
      <c r="G19" s="9" t="s">
        <v>28</v>
      </c>
      <c r="H19" s="1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35"/>
      <c r="W19" s="6"/>
      <c r="X19" t="s">
        <v>39</v>
      </c>
      <c r="Y19" s="6" t="s">
        <v>56</v>
      </c>
    </row>
    <row r="20" spans="1:25" x14ac:dyDescent="0.25">
      <c r="A20" s="47">
        <v>43101</v>
      </c>
      <c r="B20" s="3" t="s">
        <v>40</v>
      </c>
      <c r="C20" s="3"/>
      <c r="D20" s="3"/>
      <c r="E20" s="3" t="s">
        <v>18</v>
      </c>
      <c r="F20" s="49" t="s">
        <v>22</v>
      </c>
      <c r="G20" s="7" t="s">
        <v>28</v>
      </c>
      <c r="H20" s="1">
        <v>137847.82361315936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35"/>
      <c r="W20" s="6"/>
      <c r="Y20" s="30" t="s">
        <v>43</v>
      </c>
    </row>
    <row r="21" spans="1:25" x14ac:dyDescent="0.25">
      <c r="A21" s="47">
        <v>43101</v>
      </c>
      <c r="B21" s="4" t="s">
        <v>40</v>
      </c>
      <c r="C21" s="4"/>
      <c r="D21" s="4"/>
      <c r="E21" s="4" t="s">
        <v>18</v>
      </c>
      <c r="F21" s="48" t="s">
        <v>23</v>
      </c>
      <c r="G21" s="8" t="s">
        <v>28</v>
      </c>
      <c r="H21" s="1">
        <v>6168.1307396178008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35"/>
      <c r="W21" s="6"/>
      <c r="Y21" s="30" t="s">
        <v>43</v>
      </c>
    </row>
    <row r="22" spans="1:25" x14ac:dyDescent="0.25">
      <c r="A22" s="47">
        <v>43101</v>
      </c>
      <c r="B22" s="5" t="s">
        <v>40</v>
      </c>
      <c r="C22" s="5"/>
      <c r="D22" s="5"/>
      <c r="E22" s="5" t="s">
        <v>18</v>
      </c>
      <c r="F22" s="45" t="s">
        <v>24</v>
      </c>
      <c r="G22" s="9" t="s">
        <v>28</v>
      </c>
      <c r="H22" s="1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35"/>
      <c r="W22" s="6"/>
      <c r="Y22" s="30" t="s">
        <v>43</v>
      </c>
    </row>
    <row r="23" spans="1:25" x14ac:dyDescent="0.25">
      <c r="A23" s="47">
        <v>43101</v>
      </c>
      <c r="B23" s="3" t="s">
        <v>40</v>
      </c>
      <c r="C23" s="3"/>
      <c r="D23" s="3"/>
      <c r="E23" s="3" t="s">
        <v>18</v>
      </c>
      <c r="F23" s="49" t="s">
        <v>19</v>
      </c>
      <c r="G23" s="7" t="s">
        <v>29</v>
      </c>
      <c r="H23" s="1">
        <v>11767503.323999999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35"/>
      <c r="W23" s="6">
        <v>225861</v>
      </c>
      <c r="X23" t="s">
        <v>37</v>
      </c>
      <c r="Y23" s="6" t="s">
        <v>57</v>
      </c>
    </row>
    <row r="24" spans="1:25" x14ac:dyDescent="0.25">
      <c r="A24" s="47">
        <v>43101</v>
      </c>
      <c r="B24" s="4" t="s">
        <v>40</v>
      </c>
      <c r="C24" s="4"/>
      <c r="D24" s="4"/>
      <c r="E24" s="4" t="s">
        <v>18</v>
      </c>
      <c r="F24" s="48" t="s">
        <v>20</v>
      </c>
      <c r="G24" s="8" t="s">
        <v>29</v>
      </c>
      <c r="H24" s="1">
        <v>297452.96781964554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35"/>
      <c r="W24" s="25">
        <v>5.9628806821360056</v>
      </c>
      <c r="X24" t="s">
        <v>38</v>
      </c>
      <c r="Y24" s="6" t="s">
        <v>58</v>
      </c>
    </row>
    <row r="25" spans="1:25" x14ac:dyDescent="0.25">
      <c r="A25" s="47">
        <v>43101</v>
      </c>
      <c r="B25" s="5" t="s">
        <v>40</v>
      </c>
      <c r="C25" s="5"/>
      <c r="D25" s="5"/>
      <c r="E25" s="5" t="s">
        <v>18</v>
      </c>
      <c r="F25" s="45" t="s">
        <v>21</v>
      </c>
      <c r="G25" s="9" t="s">
        <v>29</v>
      </c>
      <c r="H25" s="1">
        <v>14896.567044880097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35"/>
      <c r="W25" s="6"/>
      <c r="X25" t="s">
        <v>39</v>
      </c>
      <c r="Y25" s="6" t="s">
        <v>56</v>
      </c>
    </row>
    <row r="26" spans="1:25" x14ac:dyDescent="0.25">
      <c r="A26" s="47">
        <v>43101</v>
      </c>
      <c r="B26" s="3" t="s">
        <v>40</v>
      </c>
      <c r="C26" s="3"/>
      <c r="D26" s="3"/>
      <c r="E26" s="3" t="s">
        <v>18</v>
      </c>
      <c r="F26" s="49" t="s">
        <v>22</v>
      </c>
      <c r="G26" s="7" t="s">
        <v>29</v>
      </c>
      <c r="H26" s="1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35"/>
      <c r="W26" s="6"/>
    </row>
    <row r="27" spans="1:25" x14ac:dyDescent="0.25">
      <c r="A27" s="47">
        <v>43101</v>
      </c>
      <c r="B27" s="4" t="s">
        <v>40</v>
      </c>
      <c r="C27" s="4"/>
      <c r="D27" s="4"/>
      <c r="E27" s="4" t="s">
        <v>18</v>
      </c>
      <c r="F27" s="48" t="s">
        <v>23</v>
      </c>
      <c r="G27" s="8" t="s">
        <v>29</v>
      </c>
      <c r="H27" s="1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35"/>
      <c r="W27" s="6"/>
    </row>
    <row r="28" spans="1:25" x14ac:dyDescent="0.25">
      <c r="A28" s="47">
        <v>43101</v>
      </c>
      <c r="B28" s="5" t="s">
        <v>40</v>
      </c>
      <c r="C28" s="5"/>
      <c r="D28" s="5"/>
      <c r="E28" s="5" t="s">
        <v>18</v>
      </c>
      <c r="F28" s="45" t="s">
        <v>24</v>
      </c>
      <c r="G28" s="9" t="s">
        <v>29</v>
      </c>
      <c r="H28" s="1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35"/>
      <c r="W28" s="6"/>
    </row>
    <row r="29" spans="1:25" x14ac:dyDescent="0.25">
      <c r="A29" s="47">
        <v>43101</v>
      </c>
      <c r="B29" s="3" t="s">
        <v>40</v>
      </c>
      <c r="C29" s="3"/>
      <c r="D29" s="3"/>
      <c r="E29" s="3" t="s">
        <v>18</v>
      </c>
      <c r="F29" s="49" t="s">
        <v>19</v>
      </c>
      <c r="G29" s="7" t="s">
        <v>30</v>
      </c>
      <c r="H29" s="1">
        <v>99831377.137111455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35"/>
      <c r="W29" s="6">
        <v>1956150.0819823192</v>
      </c>
      <c r="X29" t="s">
        <v>37</v>
      </c>
      <c r="Y29" s="6" t="s">
        <v>59</v>
      </c>
    </row>
    <row r="30" spans="1:25" x14ac:dyDescent="0.25">
      <c r="A30" s="47">
        <v>43101</v>
      </c>
      <c r="B30" s="4" t="s">
        <v>40</v>
      </c>
      <c r="C30" s="4"/>
      <c r="D30" s="4"/>
      <c r="E30" s="4" t="s">
        <v>18</v>
      </c>
      <c r="F30" s="48" t="s">
        <v>20</v>
      </c>
      <c r="G30" s="8" t="s">
        <v>30</v>
      </c>
      <c r="H30" s="1">
        <v>12509837.158399999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35"/>
      <c r="W30" s="6">
        <v>2360</v>
      </c>
      <c r="X30" t="s">
        <v>38</v>
      </c>
      <c r="Y30" s="6" t="s">
        <v>60</v>
      </c>
    </row>
    <row r="31" spans="1:25" x14ac:dyDescent="0.25">
      <c r="A31" s="47">
        <v>43101</v>
      </c>
      <c r="B31" s="5" t="s">
        <v>40</v>
      </c>
      <c r="C31" s="5"/>
      <c r="D31" s="5"/>
      <c r="E31" s="5" t="s">
        <v>18</v>
      </c>
      <c r="F31" s="45" t="s">
        <v>21</v>
      </c>
      <c r="G31" s="9" t="s">
        <v>30</v>
      </c>
      <c r="H31" s="1">
        <v>542541.82219940319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35"/>
      <c r="W31" s="6"/>
      <c r="X31" t="s">
        <v>39</v>
      </c>
      <c r="Y31" s="6" t="s">
        <v>56</v>
      </c>
    </row>
    <row r="32" spans="1:25" x14ac:dyDescent="0.25">
      <c r="A32" s="47">
        <v>43101</v>
      </c>
      <c r="B32" s="3" t="s">
        <v>40</v>
      </c>
      <c r="C32" s="3"/>
      <c r="D32" s="3"/>
      <c r="E32" s="3" t="s">
        <v>18</v>
      </c>
      <c r="F32" s="49" t="s">
        <v>22</v>
      </c>
      <c r="G32" s="7" t="s">
        <v>30</v>
      </c>
      <c r="H32" s="1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35"/>
      <c r="W32" s="6"/>
    </row>
    <row r="33" spans="1:25" x14ac:dyDescent="0.25">
      <c r="A33" s="47">
        <v>43101</v>
      </c>
      <c r="B33" s="4" t="s">
        <v>40</v>
      </c>
      <c r="C33" s="4"/>
      <c r="D33" s="4"/>
      <c r="E33" s="4" t="s">
        <v>18</v>
      </c>
      <c r="F33" s="48" t="s">
        <v>23</v>
      </c>
      <c r="G33" s="8" t="s">
        <v>30</v>
      </c>
      <c r="H33" s="1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35"/>
      <c r="W33" s="6"/>
    </row>
    <row r="34" spans="1:25" x14ac:dyDescent="0.25">
      <c r="A34" s="47">
        <v>43101</v>
      </c>
      <c r="B34" s="5" t="s">
        <v>40</v>
      </c>
      <c r="C34" s="5"/>
      <c r="D34" s="5"/>
      <c r="E34" s="5" t="s">
        <v>18</v>
      </c>
      <c r="F34" s="45" t="s">
        <v>24</v>
      </c>
      <c r="G34" s="9" t="s">
        <v>30</v>
      </c>
      <c r="H34" s="1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35"/>
      <c r="W34" s="6"/>
    </row>
    <row r="35" spans="1:25" x14ac:dyDescent="0.25">
      <c r="A35" s="47">
        <v>43101</v>
      </c>
      <c r="B35" s="3" t="s">
        <v>40</v>
      </c>
      <c r="C35" s="3"/>
      <c r="D35" s="3"/>
      <c r="E35" s="3" t="s">
        <v>18</v>
      </c>
      <c r="F35" s="49" t="s">
        <v>19</v>
      </c>
      <c r="G35" s="7" t="s">
        <v>31</v>
      </c>
      <c r="H35" s="1">
        <v>55051954.69362732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3" t="s">
        <v>78</v>
      </c>
      <c r="W35" s="6">
        <v>1075700.6853290806</v>
      </c>
      <c r="X35" t="s">
        <v>37</v>
      </c>
      <c r="Y35" s="6" t="s">
        <v>79</v>
      </c>
    </row>
    <row r="36" spans="1:25" x14ac:dyDescent="0.25">
      <c r="A36" s="47">
        <v>43101</v>
      </c>
      <c r="B36" s="4" t="s">
        <v>40</v>
      </c>
      <c r="C36" s="4"/>
      <c r="D36" s="4"/>
      <c r="E36" s="4" t="s">
        <v>18</v>
      </c>
      <c r="F36" s="48" t="s">
        <v>20</v>
      </c>
      <c r="G36" s="8" t="s">
        <v>31</v>
      </c>
      <c r="H36" s="1">
        <v>10172796.344780654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35"/>
      <c r="W36" s="6">
        <v>1905.0245528085341</v>
      </c>
      <c r="X36" t="s">
        <v>38</v>
      </c>
      <c r="Y36" s="6" t="s">
        <v>61</v>
      </c>
    </row>
    <row r="37" spans="1:25" x14ac:dyDescent="0.25">
      <c r="A37" s="47">
        <v>43101</v>
      </c>
      <c r="B37" s="5" t="s">
        <v>40</v>
      </c>
      <c r="C37" s="5"/>
      <c r="D37" s="5"/>
      <c r="E37" s="5" t="s">
        <v>18</v>
      </c>
      <c r="F37" s="45" t="s">
        <v>21</v>
      </c>
      <c r="G37" s="9" t="s">
        <v>31</v>
      </c>
      <c r="H37" s="1">
        <v>57242.683001092104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35"/>
      <c r="W37" s="6"/>
      <c r="X37" t="s">
        <v>39</v>
      </c>
      <c r="Y37" s="6" t="s">
        <v>56</v>
      </c>
    </row>
    <row r="38" spans="1:25" x14ac:dyDescent="0.25">
      <c r="A38" s="47">
        <v>43101</v>
      </c>
      <c r="B38" s="3" t="s">
        <v>40</v>
      </c>
      <c r="C38" s="3"/>
      <c r="D38" s="3"/>
      <c r="E38" s="3" t="s">
        <v>18</v>
      </c>
      <c r="F38" s="49" t="s">
        <v>22</v>
      </c>
      <c r="G38" s="7" t="s">
        <v>31</v>
      </c>
      <c r="H38" s="36">
        <v>878334.99075967981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35"/>
      <c r="W38" s="6"/>
      <c r="Y38" s="31" t="s">
        <v>82</v>
      </c>
    </row>
    <row r="39" spans="1:25" x14ac:dyDescent="0.25">
      <c r="A39" s="47">
        <v>43101</v>
      </c>
      <c r="B39" s="4" t="s">
        <v>40</v>
      </c>
      <c r="C39" s="4"/>
      <c r="D39" s="4"/>
      <c r="E39" s="4" t="s">
        <v>18</v>
      </c>
      <c r="F39" s="48" t="s">
        <v>23</v>
      </c>
      <c r="G39" s="8" t="s">
        <v>31</v>
      </c>
      <c r="H39" s="37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35"/>
      <c r="W39" s="6"/>
      <c r="Y39" s="31" t="s">
        <v>82</v>
      </c>
    </row>
    <row r="40" spans="1:25" x14ac:dyDescent="0.25">
      <c r="A40" s="47">
        <v>43101</v>
      </c>
      <c r="B40" s="5" t="s">
        <v>40</v>
      </c>
      <c r="C40" s="5"/>
      <c r="D40" s="5"/>
      <c r="E40" s="5" t="s">
        <v>18</v>
      </c>
      <c r="F40" s="45" t="s">
        <v>24</v>
      </c>
      <c r="G40" s="9" t="s">
        <v>31</v>
      </c>
      <c r="H40" s="38">
        <v>-23.968412803342687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35"/>
      <c r="W40" s="6"/>
      <c r="Y40" s="31" t="s">
        <v>82</v>
      </c>
    </row>
    <row r="41" spans="1:25" x14ac:dyDescent="0.25">
      <c r="A41" s="47">
        <v>43101</v>
      </c>
      <c r="B41" s="3" t="s">
        <v>40</v>
      </c>
      <c r="C41" s="3"/>
      <c r="D41" s="3"/>
      <c r="E41" s="3" t="s">
        <v>18</v>
      </c>
      <c r="F41" s="49" t="s">
        <v>19</v>
      </c>
      <c r="G41" s="7" t="s">
        <v>41</v>
      </c>
      <c r="H41" s="1">
        <v>19257433.549999997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3" t="s">
        <v>76</v>
      </c>
      <c r="W41" s="6">
        <v>316238</v>
      </c>
      <c r="X41" t="s">
        <v>37</v>
      </c>
      <c r="Y41" s="6" t="s">
        <v>77</v>
      </c>
    </row>
    <row r="42" spans="1:25" x14ac:dyDescent="0.25">
      <c r="A42" s="47">
        <v>43101</v>
      </c>
      <c r="B42" s="4" t="s">
        <v>40</v>
      </c>
      <c r="C42" s="4"/>
      <c r="D42" s="4"/>
      <c r="E42" s="4" t="s">
        <v>18</v>
      </c>
      <c r="F42" s="48" t="s">
        <v>20</v>
      </c>
      <c r="G42" s="8" t="s">
        <v>41</v>
      </c>
      <c r="H42" s="1">
        <v>2225373.9700000002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35"/>
      <c r="W42" s="6">
        <v>380.99999999999994</v>
      </c>
      <c r="X42" t="s">
        <v>38</v>
      </c>
      <c r="Y42" s="6" t="s">
        <v>62</v>
      </c>
    </row>
    <row r="43" spans="1:25" x14ac:dyDescent="0.25">
      <c r="A43" s="47">
        <v>43101</v>
      </c>
      <c r="B43" s="5" t="s">
        <v>40</v>
      </c>
      <c r="C43" s="5"/>
      <c r="D43" s="5"/>
      <c r="E43" s="5" t="s">
        <v>18</v>
      </c>
      <c r="F43" s="45" t="s">
        <v>21</v>
      </c>
      <c r="G43" s="9" t="s">
        <v>41</v>
      </c>
      <c r="H43" s="1">
        <v>12238.000000000004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35"/>
      <c r="W43" s="6"/>
      <c r="X43" t="s">
        <v>39</v>
      </c>
      <c r="Y43" s="6" t="s">
        <v>56</v>
      </c>
    </row>
    <row r="44" spans="1:25" x14ac:dyDescent="0.25">
      <c r="A44" s="47">
        <v>43101</v>
      </c>
      <c r="B44" s="3" t="s">
        <v>40</v>
      </c>
      <c r="C44" s="3"/>
      <c r="D44" s="3"/>
      <c r="E44" s="3" t="s">
        <v>18</v>
      </c>
      <c r="F44" s="49" t="s">
        <v>22</v>
      </c>
      <c r="G44" s="7" t="s">
        <v>41</v>
      </c>
      <c r="H44" s="1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35"/>
      <c r="W44" s="6"/>
    </row>
    <row r="45" spans="1:25" x14ac:dyDescent="0.25">
      <c r="A45" s="47">
        <v>43101</v>
      </c>
      <c r="B45" s="4" t="s">
        <v>40</v>
      </c>
      <c r="C45" s="4"/>
      <c r="D45" s="4"/>
      <c r="E45" s="4" t="s">
        <v>18</v>
      </c>
      <c r="F45" s="48" t="s">
        <v>23</v>
      </c>
      <c r="G45" s="8" t="s">
        <v>41</v>
      </c>
      <c r="H45" s="1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35"/>
      <c r="W45" s="6"/>
    </row>
    <row r="46" spans="1:25" x14ac:dyDescent="0.25">
      <c r="A46" s="47">
        <v>43101</v>
      </c>
      <c r="B46" s="5" t="s">
        <v>40</v>
      </c>
      <c r="C46" s="5"/>
      <c r="D46" s="5"/>
      <c r="E46" s="5" t="s">
        <v>18</v>
      </c>
      <c r="F46" s="45" t="s">
        <v>24</v>
      </c>
      <c r="G46" s="9" t="s">
        <v>41</v>
      </c>
      <c r="H46" s="1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35"/>
      <c r="W46" s="6"/>
    </row>
    <row r="47" spans="1:25" x14ac:dyDescent="0.25">
      <c r="A47" s="47">
        <v>43101</v>
      </c>
      <c r="B47" s="3" t="s">
        <v>40</v>
      </c>
      <c r="C47" s="3"/>
      <c r="D47" s="3"/>
      <c r="E47" s="3" t="s">
        <v>18</v>
      </c>
      <c r="F47" s="49" t="s">
        <v>19</v>
      </c>
      <c r="G47" s="7" t="s">
        <v>32</v>
      </c>
      <c r="H47" s="1">
        <v>30617835.436878067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35"/>
      <c r="W47" s="6">
        <v>585105.39356365742</v>
      </c>
      <c r="X47" t="s">
        <v>37</v>
      </c>
      <c r="Y47" s="6" t="s">
        <v>63</v>
      </c>
    </row>
    <row r="48" spans="1:25" x14ac:dyDescent="0.25">
      <c r="A48" s="47">
        <v>43101</v>
      </c>
      <c r="B48" s="4" t="s">
        <v>40</v>
      </c>
      <c r="C48" s="4"/>
      <c r="D48" s="4"/>
      <c r="E48" s="4" t="s">
        <v>18</v>
      </c>
      <c r="F48" s="48" t="s">
        <v>20</v>
      </c>
      <c r="G48" s="8" t="s">
        <v>32</v>
      </c>
      <c r="H48" s="1">
        <v>568131.37147931894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35"/>
      <c r="W48" s="6">
        <v>104.82653778875236</v>
      </c>
      <c r="X48" t="s">
        <v>38</v>
      </c>
      <c r="Y48" s="6" t="s">
        <v>64</v>
      </c>
    </row>
    <row r="49" spans="1:25" x14ac:dyDescent="0.25">
      <c r="A49" s="47">
        <v>43101</v>
      </c>
      <c r="B49" s="5" t="s">
        <v>40</v>
      </c>
      <c r="C49" s="5"/>
      <c r="D49" s="5"/>
      <c r="E49" s="5" t="s">
        <v>18</v>
      </c>
      <c r="F49" s="45" t="s">
        <v>21</v>
      </c>
      <c r="G49" s="9" t="s">
        <v>32</v>
      </c>
      <c r="H49" s="1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35"/>
      <c r="W49" s="6"/>
      <c r="X49" t="s">
        <v>39</v>
      </c>
      <c r="Y49" s="6" t="s">
        <v>56</v>
      </c>
    </row>
    <row r="50" spans="1:25" x14ac:dyDescent="0.25">
      <c r="A50" s="47">
        <v>43101</v>
      </c>
      <c r="B50" s="3" t="s">
        <v>40</v>
      </c>
      <c r="C50" s="3"/>
      <c r="D50" s="3"/>
      <c r="E50" s="3" t="s">
        <v>18</v>
      </c>
      <c r="F50" s="49" t="s">
        <v>22</v>
      </c>
      <c r="G50" s="7" t="s">
        <v>32</v>
      </c>
      <c r="H50" s="1">
        <v>68779.43744013831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35"/>
      <c r="W50" s="6"/>
      <c r="Y50" t="s">
        <v>43</v>
      </c>
    </row>
    <row r="51" spans="1:25" x14ac:dyDescent="0.25">
      <c r="A51" s="47">
        <v>43101</v>
      </c>
      <c r="B51" s="4" t="s">
        <v>40</v>
      </c>
      <c r="C51" s="4"/>
      <c r="D51" s="4"/>
      <c r="E51" s="4" t="s">
        <v>18</v>
      </c>
      <c r="F51" s="48" t="s">
        <v>23</v>
      </c>
      <c r="G51" s="8" t="s">
        <v>32</v>
      </c>
      <c r="H51" s="1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35"/>
      <c r="W51" s="6"/>
      <c r="Y51" t="s">
        <v>43</v>
      </c>
    </row>
    <row r="52" spans="1:25" x14ac:dyDescent="0.25">
      <c r="A52" s="47">
        <v>43101</v>
      </c>
      <c r="B52" s="5" t="s">
        <v>40</v>
      </c>
      <c r="C52" s="5"/>
      <c r="D52" s="5"/>
      <c r="E52" s="5" t="s">
        <v>18</v>
      </c>
      <c r="F52" s="45" t="s">
        <v>24</v>
      </c>
      <c r="G52" s="9" t="s">
        <v>32</v>
      </c>
      <c r="H52" s="1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35"/>
      <c r="W52" s="6"/>
      <c r="Y52" t="s">
        <v>43</v>
      </c>
    </row>
    <row r="53" spans="1:25" x14ac:dyDescent="0.25">
      <c r="A53" s="47">
        <v>43101</v>
      </c>
      <c r="B53" s="3" t="s">
        <v>40</v>
      </c>
      <c r="C53" s="3"/>
      <c r="D53" s="3"/>
      <c r="E53" s="3" t="s">
        <v>18</v>
      </c>
      <c r="F53" s="49" t="s">
        <v>19</v>
      </c>
      <c r="G53" s="7" t="s">
        <v>33</v>
      </c>
      <c r="H53" s="1">
        <v>25006119.500536773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35"/>
      <c r="W53" s="6">
        <v>481958.16644841217</v>
      </c>
      <c r="X53" t="s">
        <v>37</v>
      </c>
      <c r="Y53" s="6" t="s">
        <v>65</v>
      </c>
    </row>
    <row r="54" spans="1:25" x14ac:dyDescent="0.25">
      <c r="A54" s="47">
        <v>43101</v>
      </c>
      <c r="B54" s="4" t="s">
        <v>40</v>
      </c>
      <c r="C54" s="4"/>
      <c r="D54" s="4"/>
      <c r="E54" s="4" t="s">
        <v>18</v>
      </c>
      <c r="F54" s="48" t="s">
        <v>20</v>
      </c>
      <c r="G54" s="8" t="s">
        <v>33</v>
      </c>
      <c r="H54" s="1">
        <v>283759.21542024147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35"/>
      <c r="W54" s="6">
        <v>52.714028354662283</v>
      </c>
      <c r="X54" t="s">
        <v>38</v>
      </c>
      <c r="Y54" s="6" t="s">
        <v>66</v>
      </c>
    </row>
    <row r="55" spans="1:25" x14ac:dyDescent="0.25">
      <c r="A55" s="47">
        <v>43101</v>
      </c>
      <c r="B55" s="5" t="s">
        <v>40</v>
      </c>
      <c r="C55" s="5"/>
      <c r="D55" s="5"/>
      <c r="E55" s="5" t="s">
        <v>18</v>
      </c>
      <c r="F55" s="45" t="s">
        <v>21</v>
      </c>
      <c r="G55" s="9" t="s">
        <v>33</v>
      </c>
      <c r="H55" s="1">
        <v>4958.2327784591462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35"/>
      <c r="W55" s="6"/>
      <c r="X55" t="s">
        <v>39</v>
      </c>
      <c r="Y55" s="6" t="s">
        <v>56</v>
      </c>
    </row>
    <row r="56" spans="1:25" x14ac:dyDescent="0.25">
      <c r="A56" s="47">
        <v>43101</v>
      </c>
      <c r="B56" s="3" t="s">
        <v>40</v>
      </c>
      <c r="C56" s="3"/>
      <c r="D56" s="3"/>
      <c r="E56" s="3" t="s">
        <v>18</v>
      </c>
      <c r="F56" s="49" t="s">
        <v>22</v>
      </c>
      <c r="G56" s="7" t="s">
        <v>33</v>
      </c>
      <c r="H56" s="1">
        <v>11862.890756272478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35"/>
      <c r="W56" s="6"/>
      <c r="Y56" t="s">
        <v>43</v>
      </c>
    </row>
    <row r="57" spans="1:25" x14ac:dyDescent="0.25">
      <c r="A57" s="47">
        <v>43101</v>
      </c>
      <c r="B57" s="4" t="s">
        <v>40</v>
      </c>
      <c r="C57" s="4"/>
      <c r="D57" s="4"/>
      <c r="E57" s="4" t="s">
        <v>18</v>
      </c>
      <c r="F57" s="48" t="s">
        <v>23</v>
      </c>
      <c r="G57" s="8" t="s">
        <v>33</v>
      </c>
      <c r="H57" s="1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35"/>
      <c r="W57" s="6"/>
      <c r="Y57" t="s">
        <v>43</v>
      </c>
    </row>
    <row r="58" spans="1:25" x14ac:dyDescent="0.25">
      <c r="A58" s="47">
        <v>43101</v>
      </c>
      <c r="B58" s="5" t="s">
        <v>40</v>
      </c>
      <c r="C58" s="5"/>
      <c r="D58" s="5"/>
      <c r="E58" s="5" t="s">
        <v>18</v>
      </c>
      <c r="F58" s="45" t="s">
        <v>24</v>
      </c>
      <c r="G58" s="9" t="s">
        <v>33</v>
      </c>
      <c r="H58" s="1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35"/>
      <c r="W58" s="6"/>
      <c r="Y58" t="s">
        <v>43</v>
      </c>
    </row>
    <row r="59" spans="1:25" x14ac:dyDescent="0.25">
      <c r="A59" s="47">
        <v>43101</v>
      </c>
      <c r="B59" s="4" t="s">
        <v>40</v>
      </c>
      <c r="C59" s="4"/>
      <c r="D59" s="4"/>
      <c r="E59" s="3" t="s">
        <v>18</v>
      </c>
      <c r="F59" s="49" t="s">
        <v>19</v>
      </c>
      <c r="G59" s="16" t="s">
        <v>45</v>
      </c>
      <c r="H59" s="1">
        <v>163254074.00000003</v>
      </c>
      <c r="V59" s="13">
        <v>41264819</v>
      </c>
      <c r="W59" s="6">
        <v>3019424.9999999991</v>
      </c>
      <c r="X59" t="s">
        <v>37</v>
      </c>
      <c r="Y59" t="s">
        <v>70</v>
      </c>
    </row>
    <row r="60" spans="1:25" x14ac:dyDescent="0.25">
      <c r="A60" s="47">
        <v>43101</v>
      </c>
      <c r="B60" s="4" t="s">
        <v>40</v>
      </c>
      <c r="C60" s="4"/>
      <c r="D60" s="4"/>
      <c r="E60" s="4" t="s">
        <v>18</v>
      </c>
      <c r="F60" s="48" t="s">
        <v>20</v>
      </c>
      <c r="G60" s="17" t="s">
        <v>45</v>
      </c>
      <c r="H60" s="1">
        <v>19454005</v>
      </c>
      <c r="V60" s="13">
        <v>41264819</v>
      </c>
      <c r="W60" s="6">
        <v>3482.9999999999995</v>
      </c>
      <c r="X60" t="s">
        <v>38</v>
      </c>
      <c r="Y60" t="s">
        <v>71</v>
      </c>
    </row>
    <row r="61" spans="1:25" x14ac:dyDescent="0.25">
      <c r="A61" s="47">
        <v>43101</v>
      </c>
      <c r="B61" s="5" t="s">
        <v>40</v>
      </c>
      <c r="C61" s="5"/>
      <c r="D61" s="5"/>
      <c r="E61" s="5" t="s">
        <v>18</v>
      </c>
      <c r="F61" s="45" t="s">
        <v>21</v>
      </c>
      <c r="G61" s="18" t="s">
        <v>45</v>
      </c>
      <c r="H61" s="1">
        <v>820037.00000000012</v>
      </c>
      <c r="V61" s="13">
        <v>41264819</v>
      </c>
      <c r="X61" t="s">
        <v>39</v>
      </c>
      <c r="Y61" t="s">
        <v>72</v>
      </c>
    </row>
    <row r="62" spans="1:25" x14ac:dyDescent="0.25">
      <c r="A62" s="47">
        <v>43101</v>
      </c>
      <c r="B62" s="3" t="s">
        <v>40</v>
      </c>
      <c r="C62" s="3"/>
      <c r="D62" s="3"/>
      <c r="E62" s="3" t="s">
        <v>18</v>
      </c>
      <c r="F62" s="49" t="s">
        <v>22</v>
      </c>
      <c r="G62" s="16" t="s">
        <v>45</v>
      </c>
      <c r="H62" s="1">
        <v>0</v>
      </c>
      <c r="V62" s="13"/>
    </row>
    <row r="63" spans="1:25" x14ac:dyDescent="0.25">
      <c r="A63" s="47">
        <v>43101</v>
      </c>
      <c r="B63" s="4" t="s">
        <v>40</v>
      </c>
      <c r="C63" s="4"/>
      <c r="D63" s="4"/>
      <c r="E63" s="4" t="s">
        <v>18</v>
      </c>
      <c r="F63" s="48" t="s">
        <v>23</v>
      </c>
      <c r="G63" s="17" t="s">
        <v>45</v>
      </c>
      <c r="H63" s="1">
        <v>0</v>
      </c>
      <c r="V63" s="13"/>
    </row>
    <row r="64" spans="1:25" x14ac:dyDescent="0.25">
      <c r="A64" s="47">
        <v>43101</v>
      </c>
      <c r="B64" s="5" t="s">
        <v>40</v>
      </c>
      <c r="C64" s="5"/>
      <c r="D64" s="5"/>
      <c r="E64" s="5" t="s">
        <v>18</v>
      </c>
      <c r="F64" s="45" t="s">
        <v>24</v>
      </c>
      <c r="G64" s="18" t="s">
        <v>45</v>
      </c>
      <c r="H64" s="1">
        <v>0</v>
      </c>
      <c r="V64" s="13"/>
    </row>
    <row r="65" spans="1:25" x14ac:dyDescent="0.25">
      <c r="A65" s="47">
        <v>43101</v>
      </c>
      <c r="B65" s="3" t="s">
        <v>40</v>
      </c>
      <c r="C65" s="3"/>
      <c r="D65" s="3"/>
      <c r="E65" s="3" t="s">
        <v>18</v>
      </c>
      <c r="F65" s="49" t="s">
        <v>19</v>
      </c>
      <c r="G65" s="16" t="s">
        <v>46</v>
      </c>
      <c r="H65" s="1">
        <v>23681705</v>
      </c>
      <c r="V65" s="34">
        <v>41265116</v>
      </c>
      <c r="W65" s="31">
        <v>443376.99999999994</v>
      </c>
      <c r="X65" s="30" t="s">
        <v>37</v>
      </c>
      <c r="Y65" s="31" t="s">
        <v>73</v>
      </c>
    </row>
    <row r="66" spans="1:25" x14ac:dyDescent="0.25">
      <c r="A66" s="47">
        <v>43101</v>
      </c>
      <c r="B66" s="4" t="s">
        <v>40</v>
      </c>
      <c r="C66" s="4"/>
      <c r="D66" s="4"/>
      <c r="E66" s="4" t="s">
        <v>18</v>
      </c>
      <c r="F66" s="48" t="s">
        <v>20</v>
      </c>
      <c r="G66" s="17" t="s">
        <v>46</v>
      </c>
      <c r="H66" s="1">
        <v>2078995</v>
      </c>
      <c r="V66" s="34">
        <v>41265116</v>
      </c>
      <c r="W66" s="31">
        <v>374</v>
      </c>
      <c r="X66" s="30" t="s">
        <v>38</v>
      </c>
      <c r="Y66" s="31" t="s">
        <v>74</v>
      </c>
    </row>
    <row r="67" spans="1:25" x14ac:dyDescent="0.25">
      <c r="A67" s="47">
        <v>43101</v>
      </c>
      <c r="B67" s="5" t="s">
        <v>40</v>
      </c>
      <c r="C67" s="5"/>
      <c r="D67" s="5"/>
      <c r="E67" s="5" t="s">
        <v>18</v>
      </c>
      <c r="F67" s="45" t="s">
        <v>21</v>
      </c>
      <c r="G67" s="18" t="s">
        <v>46</v>
      </c>
      <c r="H67" s="1">
        <v>150089.00000000003</v>
      </c>
      <c r="V67" s="34">
        <v>41265116</v>
      </c>
      <c r="W67" s="30"/>
      <c r="X67" s="30" t="s">
        <v>39</v>
      </c>
      <c r="Y67" s="31" t="s">
        <v>75</v>
      </c>
    </row>
    <row r="68" spans="1:25" x14ac:dyDescent="0.25">
      <c r="A68" s="47">
        <v>43101</v>
      </c>
      <c r="B68" s="3" t="s">
        <v>40</v>
      </c>
      <c r="C68" s="3"/>
      <c r="D68" s="3"/>
      <c r="E68" s="3" t="s">
        <v>18</v>
      </c>
      <c r="F68" s="49" t="s">
        <v>22</v>
      </c>
      <c r="G68" s="16" t="s">
        <v>46</v>
      </c>
      <c r="H68" s="1">
        <v>0</v>
      </c>
      <c r="V68" s="13"/>
    </row>
    <row r="69" spans="1:25" x14ac:dyDescent="0.25">
      <c r="A69" s="47">
        <v>43101</v>
      </c>
      <c r="B69" s="4" t="s">
        <v>40</v>
      </c>
      <c r="C69" s="4"/>
      <c r="D69" s="4"/>
      <c r="E69" s="4" t="s">
        <v>18</v>
      </c>
      <c r="F69" s="48" t="s">
        <v>23</v>
      </c>
      <c r="G69" s="17" t="s">
        <v>46</v>
      </c>
      <c r="H69" s="1">
        <v>0</v>
      </c>
      <c r="V69" s="13"/>
    </row>
    <row r="70" spans="1:25" x14ac:dyDescent="0.25">
      <c r="A70" s="47">
        <v>43101</v>
      </c>
      <c r="B70" s="5" t="s">
        <v>40</v>
      </c>
      <c r="C70" s="5"/>
      <c r="D70" s="5"/>
      <c r="E70" s="5" t="s">
        <v>18</v>
      </c>
      <c r="F70" s="45" t="s">
        <v>24</v>
      </c>
      <c r="G70" s="18" t="s">
        <v>46</v>
      </c>
      <c r="H70" s="1">
        <v>0</v>
      </c>
      <c r="V70" s="13"/>
    </row>
    <row r="71" spans="1:25" x14ac:dyDescent="0.25">
      <c r="A71" s="47">
        <v>43101</v>
      </c>
      <c r="B71" s="3" t="s">
        <v>40</v>
      </c>
      <c r="C71" s="3"/>
      <c r="D71" s="3"/>
      <c r="E71" s="3" t="s">
        <v>18</v>
      </c>
      <c r="F71" s="49" t="s">
        <v>19</v>
      </c>
      <c r="G71" s="19" t="s">
        <v>47</v>
      </c>
      <c r="H71" s="1">
        <v>901989961</v>
      </c>
      <c r="V71" s="34">
        <v>41264722</v>
      </c>
      <c r="W71" s="6">
        <v>17072452</v>
      </c>
      <c r="X71" t="s">
        <v>37</v>
      </c>
      <c r="Y71" s="6" t="s">
        <v>67</v>
      </c>
    </row>
    <row r="72" spans="1:25" x14ac:dyDescent="0.25">
      <c r="A72" s="47">
        <v>43101</v>
      </c>
      <c r="B72" s="4" t="s">
        <v>40</v>
      </c>
      <c r="C72" s="4"/>
      <c r="D72" s="4"/>
      <c r="E72" s="4" t="s">
        <v>18</v>
      </c>
      <c r="F72" s="48" t="s">
        <v>20</v>
      </c>
      <c r="G72" s="19" t="s">
        <v>47</v>
      </c>
      <c r="H72" s="1">
        <v>181477563</v>
      </c>
      <c r="V72" s="34">
        <v>41264722</v>
      </c>
      <c r="W72" s="6">
        <v>32986</v>
      </c>
      <c r="X72" t="s">
        <v>38</v>
      </c>
      <c r="Y72" s="6" t="s">
        <v>68</v>
      </c>
    </row>
    <row r="73" spans="1:25" x14ac:dyDescent="0.25">
      <c r="A73" s="47">
        <v>43101</v>
      </c>
      <c r="B73" s="5" t="s">
        <v>40</v>
      </c>
      <c r="C73" s="5"/>
      <c r="D73" s="5"/>
      <c r="E73" s="5" t="s">
        <v>18</v>
      </c>
      <c r="F73" s="45" t="s">
        <v>21</v>
      </c>
      <c r="G73" s="19" t="s">
        <v>47</v>
      </c>
      <c r="H73" s="1">
        <v>357274.00000000006</v>
      </c>
      <c r="V73" s="34">
        <v>41264722</v>
      </c>
      <c r="X73" t="s">
        <v>39</v>
      </c>
      <c r="Y73" s="6" t="s">
        <v>69</v>
      </c>
    </row>
    <row r="74" spans="1:25" x14ac:dyDescent="0.25">
      <c r="F74" s="46"/>
    </row>
    <row r="75" spans="1:25" x14ac:dyDescent="0.25">
      <c r="F75" s="46"/>
    </row>
    <row r="76" spans="1:25" x14ac:dyDescent="0.25">
      <c r="F76" s="46"/>
    </row>
    <row r="77" spans="1:25" x14ac:dyDescent="0.25">
      <c r="F77" s="46"/>
    </row>
    <row r="78" spans="1:25" x14ac:dyDescent="0.25">
      <c r="F78" s="46"/>
    </row>
    <row r="79" spans="1:25" x14ac:dyDescent="0.25">
      <c r="F79" s="46"/>
    </row>
    <row r="80" spans="1:25" x14ac:dyDescent="0.25">
      <c r="F80" s="46"/>
    </row>
    <row r="81" spans="6:6" x14ac:dyDescent="0.25">
      <c r="F81" s="46"/>
    </row>
    <row r="82" spans="6:6" x14ac:dyDescent="0.25">
      <c r="F82" s="46"/>
    </row>
    <row r="83" spans="6:6" x14ac:dyDescent="0.25">
      <c r="F83" s="46"/>
    </row>
    <row r="84" spans="6:6" x14ac:dyDescent="0.25">
      <c r="F84" s="46"/>
    </row>
    <row r="85" spans="6:6" x14ac:dyDescent="0.25">
      <c r="F85" s="46"/>
    </row>
    <row r="86" spans="6:6" x14ac:dyDescent="0.25">
      <c r="F86" s="46"/>
    </row>
    <row r="87" spans="6:6" x14ac:dyDescent="0.25">
      <c r="F87" s="46"/>
    </row>
    <row r="88" spans="6:6" x14ac:dyDescent="0.25">
      <c r="F88" s="46"/>
    </row>
    <row r="89" spans="6:6" x14ac:dyDescent="0.25">
      <c r="F89" s="46"/>
    </row>
    <row r="90" spans="6:6" x14ac:dyDescent="0.25">
      <c r="F90" s="46"/>
    </row>
    <row r="91" spans="6:6" x14ac:dyDescent="0.25">
      <c r="F91" s="46"/>
    </row>
    <row r="92" spans="6:6" x14ac:dyDescent="0.25">
      <c r="F92" s="46"/>
    </row>
    <row r="93" spans="6:6" x14ac:dyDescent="0.25">
      <c r="F93" s="46"/>
    </row>
    <row r="94" spans="6:6" x14ac:dyDescent="0.25">
      <c r="F94" s="46"/>
    </row>
    <row r="95" spans="6:6" x14ac:dyDescent="0.25">
      <c r="F95" s="46"/>
    </row>
    <row r="96" spans="6:6" x14ac:dyDescent="0.25">
      <c r="F96" s="46"/>
    </row>
    <row r="97" spans="6:6" x14ac:dyDescent="0.25">
      <c r="F97" s="46"/>
    </row>
    <row r="98" spans="6:6" x14ac:dyDescent="0.25">
      <c r="F98" s="46"/>
    </row>
    <row r="99" spans="6:6" x14ac:dyDescent="0.25">
      <c r="F99" s="46"/>
    </row>
    <row r="100" spans="6:6" x14ac:dyDescent="0.25">
      <c r="F100" s="46"/>
    </row>
    <row r="101" spans="6:6" x14ac:dyDescent="0.25">
      <c r="F101" s="46"/>
    </row>
    <row r="102" spans="6:6" x14ac:dyDescent="0.25">
      <c r="F102" s="46"/>
    </row>
    <row r="103" spans="6:6" x14ac:dyDescent="0.25">
      <c r="F103" s="46"/>
    </row>
    <row r="104" spans="6:6" x14ac:dyDescent="0.25">
      <c r="F104" s="46"/>
    </row>
    <row r="105" spans="6:6" x14ac:dyDescent="0.25">
      <c r="F105" s="46"/>
    </row>
    <row r="106" spans="6:6" x14ac:dyDescent="0.25">
      <c r="F106" s="46"/>
    </row>
    <row r="107" spans="6:6" x14ac:dyDescent="0.25">
      <c r="F107" s="46"/>
    </row>
    <row r="108" spans="6:6" x14ac:dyDescent="0.25">
      <c r="F108" s="46"/>
    </row>
  </sheetData>
  <autoFilter ref="F1:Y73" xr:uid="{A17992EA-385A-44D4-B672-6B6452C2C33E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2F699-06A0-49E9-82BC-10C3226FF5FB}">
  <dimension ref="B5:F20"/>
  <sheetViews>
    <sheetView topLeftCell="A4" workbookViewId="0">
      <selection activeCell="C31" sqref="C31"/>
    </sheetView>
  </sheetViews>
  <sheetFormatPr baseColWidth="10" defaultRowHeight="15" x14ac:dyDescent="0.25"/>
  <cols>
    <col min="2" max="2" width="29.5703125" bestFit="1" customWidth="1"/>
    <col min="3" max="3" width="19.85546875" bestFit="1" customWidth="1"/>
    <col min="5" max="5" width="12.7109375" bestFit="1" customWidth="1"/>
  </cols>
  <sheetData>
    <row r="5" spans="2:6" x14ac:dyDescent="0.25">
      <c r="B5" s="39" t="s">
        <v>86</v>
      </c>
      <c r="C5" t="s">
        <v>85</v>
      </c>
    </row>
    <row r="6" spans="2:6" x14ac:dyDescent="0.25">
      <c r="B6" s="40" t="s">
        <v>47</v>
      </c>
      <c r="C6" s="31">
        <v>1083824798</v>
      </c>
      <c r="D6" s="42"/>
      <c r="E6" s="43">
        <v>1083824798</v>
      </c>
      <c r="F6" s="41">
        <f>C6-E6</f>
        <v>0</v>
      </c>
    </row>
    <row r="7" spans="2:6" x14ac:dyDescent="0.25">
      <c r="B7" s="40" t="s">
        <v>45</v>
      </c>
      <c r="C7" s="31">
        <v>183528116.00000003</v>
      </c>
      <c r="D7" s="42"/>
      <c r="E7" s="43">
        <v>183528116</v>
      </c>
      <c r="F7" s="41">
        <f t="shared" ref="F7:F18" si="0">C7-E7</f>
        <v>0</v>
      </c>
    </row>
    <row r="8" spans="2:6" x14ac:dyDescent="0.25">
      <c r="B8" s="40" t="s">
        <v>46</v>
      </c>
      <c r="C8" s="31">
        <v>25910789</v>
      </c>
      <c r="D8" s="42"/>
      <c r="E8" s="43">
        <v>25910789</v>
      </c>
      <c r="F8" s="41">
        <f t="shared" si="0"/>
        <v>0</v>
      </c>
    </row>
    <row r="9" spans="2:6" x14ac:dyDescent="0.25">
      <c r="B9" s="40" t="s">
        <v>29</v>
      </c>
      <c r="C9" s="31">
        <v>12079852.858864525</v>
      </c>
      <c r="E9" s="43">
        <v>12079852.858864527</v>
      </c>
      <c r="F9" s="41">
        <f t="shared" si="0"/>
        <v>0</v>
      </c>
    </row>
    <row r="10" spans="2:6" x14ac:dyDescent="0.25">
      <c r="B10" s="40" t="s">
        <v>26</v>
      </c>
      <c r="C10" s="31">
        <v>2254437006</v>
      </c>
      <c r="E10" s="43">
        <v>2254437006</v>
      </c>
      <c r="F10" s="41">
        <f t="shared" si="0"/>
        <v>0</v>
      </c>
    </row>
    <row r="11" spans="2:6" x14ac:dyDescent="0.25">
      <c r="B11" s="40" t="s">
        <v>28</v>
      </c>
      <c r="C11" s="31">
        <v>30733830.342188653</v>
      </c>
      <c r="E11" s="43">
        <v>30733830.342188649</v>
      </c>
      <c r="F11" s="41">
        <f t="shared" si="0"/>
        <v>0</v>
      </c>
    </row>
    <row r="12" spans="2:6" x14ac:dyDescent="0.25">
      <c r="B12" s="40" t="s">
        <v>30</v>
      </c>
      <c r="C12" s="31">
        <v>112883756.11771086</v>
      </c>
      <c r="E12" s="50">
        <v>112883756.11771089</v>
      </c>
      <c r="F12" s="44">
        <f t="shared" si="0"/>
        <v>0</v>
      </c>
    </row>
    <row r="13" spans="2:6" x14ac:dyDescent="0.25">
      <c r="B13" s="40" t="s">
        <v>42</v>
      </c>
      <c r="C13" s="31">
        <v>4897506</v>
      </c>
      <c r="E13" s="43">
        <v>4897506</v>
      </c>
      <c r="F13" s="41">
        <f t="shared" si="0"/>
        <v>0</v>
      </c>
    </row>
    <row r="14" spans="2:6" x14ac:dyDescent="0.25">
      <c r="B14" s="40" t="s">
        <v>27</v>
      </c>
      <c r="C14" s="31">
        <v>-303400</v>
      </c>
      <c r="D14" s="42"/>
      <c r="E14" s="43">
        <v>-303400</v>
      </c>
      <c r="F14" s="41">
        <f t="shared" si="0"/>
        <v>0</v>
      </c>
    </row>
    <row r="15" spans="2:6" x14ac:dyDescent="0.25">
      <c r="B15" s="40" t="s">
        <v>31</v>
      </c>
      <c r="C15" s="31">
        <v>66160304.743755944</v>
      </c>
      <c r="E15" s="43">
        <v>66160304.721409053</v>
      </c>
      <c r="F15" s="41">
        <f t="shared" si="0"/>
        <v>2.2346891462802887E-2</v>
      </c>
    </row>
    <row r="16" spans="2:6" x14ac:dyDescent="0.25">
      <c r="B16" s="40" t="s">
        <v>41</v>
      </c>
      <c r="C16" s="31">
        <v>21495045.519999996</v>
      </c>
      <c r="D16" s="42"/>
      <c r="E16" s="43">
        <v>21495045.52</v>
      </c>
      <c r="F16" s="41">
        <f t="shared" si="0"/>
        <v>0</v>
      </c>
    </row>
    <row r="17" spans="2:6" x14ac:dyDescent="0.25">
      <c r="B17" s="40" t="s">
        <v>32</v>
      </c>
      <c r="C17" s="31">
        <v>31254746.245797522</v>
      </c>
      <c r="D17" s="42"/>
      <c r="E17" s="43">
        <v>31254746.245797522</v>
      </c>
      <c r="F17" s="41">
        <f t="shared" si="0"/>
        <v>0</v>
      </c>
    </row>
    <row r="18" spans="2:6" x14ac:dyDescent="0.25">
      <c r="B18" s="40" t="s">
        <v>33</v>
      </c>
      <c r="C18" s="31">
        <v>25306699.839491747</v>
      </c>
      <c r="D18" s="42"/>
      <c r="E18" s="43">
        <v>25306699.839491747</v>
      </c>
      <c r="F18" s="41">
        <f t="shared" si="0"/>
        <v>0</v>
      </c>
    </row>
    <row r="19" spans="2:6" x14ac:dyDescent="0.25">
      <c r="B19" s="40" t="s">
        <v>87</v>
      </c>
      <c r="C19" s="31">
        <v>3852209050.66781</v>
      </c>
      <c r="E19" s="44">
        <f>SUM(E6:E18)</f>
        <v>3852209050.645463</v>
      </c>
    </row>
    <row r="20" spans="2:6" x14ac:dyDescent="0.25">
      <c r="E20" s="44">
        <f>GETPIVOTDATA("Amount CLP",$B$5)-E19</f>
        <v>2.2346973419189453E-2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Sheet1</vt:lpstr>
      <vt:lpstr>Hoja1</vt:lpstr>
      <vt:lpstr>Revision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Cisterna</dc:creator>
  <cp:lastModifiedBy>Marcos Cisterna</cp:lastModifiedBy>
  <cp:lastPrinted>2017-08-01T13:54:55Z</cp:lastPrinted>
  <dcterms:created xsi:type="dcterms:W3CDTF">2017-02-09T12:25:43Z</dcterms:created>
  <dcterms:modified xsi:type="dcterms:W3CDTF">2018-02-14T23:25:31Z</dcterms:modified>
</cp:coreProperties>
</file>